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45" windowWidth="17520" windowHeight="11820"/>
  </bookViews>
  <sheets>
    <sheet name="ОБЩИЙ" sheetId="1" r:id="rId1"/>
  </sheets>
  <definedNames>
    <definedName name="_xlnm.Print_Titles" localSheetId="0">ОБЩИЙ!$9:$10</definedName>
    <definedName name="_xlnm.Print_Area" localSheetId="0">ОБЩИЙ!$A$1:$K$82</definedName>
  </definedNames>
  <calcPr calcId="144525"/>
</workbook>
</file>

<file path=xl/calcChain.xml><?xml version="1.0" encoding="utf-8"?>
<calcChain xmlns="http://schemas.openxmlformats.org/spreadsheetml/2006/main">
  <c r="I80" i="1" l="1"/>
  <c r="J80" i="1"/>
  <c r="F80" i="1"/>
  <c r="H80" i="1"/>
  <c r="K80" i="1"/>
  <c r="G80" i="1"/>
</calcChain>
</file>

<file path=xl/sharedStrings.xml><?xml version="1.0" encoding="utf-8"?>
<sst xmlns="http://schemas.openxmlformats.org/spreadsheetml/2006/main" count="297" uniqueCount="171">
  <si>
    <t>Номер реестровой записи</t>
  </si>
  <si>
    <t>Код классификации доходов бюджетов</t>
  </si>
  <si>
    <t>код</t>
  </si>
  <si>
    <t>наименование</t>
  </si>
  <si>
    <t>Наименование главного администратора доходов</t>
  </si>
  <si>
    <t>налоговые и неналоговые доходы</t>
  </si>
  <si>
    <t>Налог на доходы физических лиц</t>
  </si>
  <si>
    <t>Федеральная налоговая служба</t>
  </si>
  <si>
    <t>Акцизы по подакцизным товарам (продукции), производимым на территории Российской Федерации</t>
  </si>
  <si>
    <t>Федеральное казначейство</t>
  </si>
  <si>
    <t>Единый налог на вмененный доход для отдельных видов деятельности</t>
  </si>
  <si>
    <t>Единый сельскохозяйственный налог</t>
  </si>
  <si>
    <t>Государственная пошлина по делам, рассматриваемым в судах общей юрисдикции, мировыми судьями</t>
  </si>
  <si>
    <t>Министерство транспорта Архангельской области</t>
  </si>
  <si>
    <t>Плата за негативное воздействие на окружающую среду</t>
  </si>
  <si>
    <t>Федеральная служба по надзору в сфере природопользования</t>
  </si>
  <si>
    <t>безвозмездные поступления</t>
  </si>
  <si>
    <t>Р Е Е С Т Р</t>
  </si>
  <si>
    <t>Единица измерения - рублей</t>
  </si>
  <si>
    <t xml:space="preserve">                                                Начальник финансового управления                                                             Т.А.Игнатовская</t>
  </si>
  <si>
    <t>Наименование группы источников доходов бюджетов/ наименование источника дохода бюджета</t>
  </si>
  <si>
    <t>2022 год</t>
  </si>
  <si>
    <t>182 1 01 02000 01 0000 110</t>
  </si>
  <si>
    <t>100 1 03 02000 01 0000 110</t>
  </si>
  <si>
    <t>182  1 05 02000 02 0000 110</t>
  </si>
  <si>
    <t>182 1 05 03000 01 0000 110</t>
  </si>
  <si>
    <t xml:space="preserve"> 048 1 12 01000 01 0000 120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</si>
  <si>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</si>
  <si>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</si>
  <si>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</si>
  <si>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</si>
  <si>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Агентство по организационному обеспечению деятельности мировых судей Архангельской области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</si>
  <si>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</si>
  <si>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435 1 16 01083 01 0000 140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</si>
  <si>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</si>
  <si>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435 1 16 01143 01 0000 140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</si>
  <si>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</si>
  <si>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435 1 16 01153 01 0000 140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</si>
  <si>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</si>
  <si>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</si>
  <si>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435 1 16 01173 01 0000 140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</si>
  <si>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</si>
  <si>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ИТОГО</t>
  </si>
  <si>
    <t>Прогноз доходов бюджета</t>
  </si>
  <si>
    <t>2023 год</t>
  </si>
  <si>
    <t>182  1 05 01000 00 0000 110</t>
  </si>
  <si>
    <t>Налог, взимаемый в связи с применением упрощенной системы налогообложения</t>
  </si>
  <si>
    <t>182 1 05 04000 02 0000 110</t>
  </si>
  <si>
    <t>Налог, взимаемый в связи с применением патентной системы налогообложения</t>
  </si>
  <si>
    <t>182  1 06 01000 00 0000 110</t>
  </si>
  <si>
    <t>Налог на имущество физических лиц</t>
  </si>
  <si>
    <t>182  1 06 06000 00 0000 110</t>
  </si>
  <si>
    <t>Земельный налог</t>
  </si>
  <si>
    <t>разные</t>
  </si>
  <si>
    <t>Администрация Каргопольского муниципального округа</t>
  </si>
  <si>
    <t>000 1 16 01203 01 0000 140</t>
  </si>
  <si>
    <t>000 1 16 01193 01 0000 140</t>
  </si>
  <si>
    <t>000 1 16 01063 01 0000 140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</si>
  <si>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</si>
  <si>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819 1 16 07010 00 0000 140</t>
  </si>
  <si>
    <t>Финансовое управление администрации Каргопольского муниципального округа</t>
  </si>
  <si>
    <t>Администрации Каргопольского муниципального округа</t>
  </si>
  <si>
    <t>819 1 16 02010 02 0000 140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</si>
  <si>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</si>
  <si>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источников доходов бюджета Каргопольского муниципального округа Архангельской области</t>
  </si>
  <si>
    <t>Наименование бюджета - Бюджет Каргопольского муниципального округа Архангельской области</t>
  </si>
  <si>
    <t xml:space="preserve">Прогноз 
доходов 
бюджета 
на 2021 год 
</t>
  </si>
  <si>
    <t xml:space="preserve">Кассовые поступления                   в текущем финансовом 
году 
(по состоянию на 01.10.2021 года)
</t>
  </si>
  <si>
    <t>Оценка исполнения 2021 год</t>
  </si>
  <si>
    <t>2024 год</t>
  </si>
  <si>
    <t>Наименование финансового органа - Финансовое управление администрации Каргопольского муниципального округа Архангельской области</t>
  </si>
  <si>
    <t xml:space="preserve"> 819 2 02 25243 14 0000 150</t>
  </si>
  <si>
    <t>Субсидии бюджетам муниципальных округов на строительство и реконструкцию (модернизацию) объектов питьевого водоснабжения</t>
  </si>
  <si>
    <t>819 2 02 25467 14 0000 150</t>
  </si>
  <si>
    <t>Субсидии бюджетам муниципальных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</si>
  <si>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805 2 02 25497 14 0000 150</t>
  </si>
  <si>
    <t>819 2 02 25511 14 0000 150</t>
  </si>
  <si>
    <t>Субсидии бюджетам муниципальных округов на проведение комплексных кадастровых работ</t>
  </si>
  <si>
    <t>819 2 02 25519 14 0000 150</t>
  </si>
  <si>
    <t xml:space="preserve"> 805 2 02 25576 14 0000 150</t>
  </si>
  <si>
    <t xml:space="preserve"> 805 2 02 25555 14 0000 150</t>
  </si>
  <si>
    <t xml:space="preserve"> 819 2 02 27112 14 0000 150</t>
  </si>
  <si>
    <t xml:space="preserve"> 805 2 02 30024 14 0000 150</t>
  </si>
  <si>
    <t>805 2 02 30029 14 0000 150</t>
  </si>
  <si>
    <t>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</si>
  <si>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Субвенции бюджетам муниципальных округов на проведение Всероссийской переписи населения 2020 года</t>
  </si>
  <si>
    <t>805 2 02 35303 14 0000 150</t>
  </si>
  <si>
    <t>805 2 02 35469 14 0000 150</t>
  </si>
  <si>
    <t>819 2 07 04050 14 0000 150</t>
  </si>
  <si>
    <t>Прочие безвозмездные поступления в бюджеты муниципальных округов</t>
  </si>
  <si>
    <t>Возврат остатков субсидий на государственную поддержку малого и среднего предпринимательства, включая крестьянские (фермерские) хозяйства, из бюджетов муниципальных округов</t>
  </si>
  <si>
    <t>Возврат остатков субсидий на мероприятия в области обращения с отходами из бюджетов муниципальных округов</t>
  </si>
  <si>
    <t>Возврат остатков субвенций на осуществление первичного воинского учета на территориях, где отсутствуют военные комиссариаты из бюджетов муниципальных округов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</si>
  <si>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</si>
  <si>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805 2 19 25064 14 0000 150</t>
  </si>
  <si>
    <t>805 2 19 25566 14 0000 150</t>
  </si>
  <si>
    <t>805 2 19 35118 14 0000 150</t>
  </si>
  <si>
    <t xml:space="preserve"> 805 2 19 60010 14 0000 150</t>
  </si>
  <si>
    <t xml:space="preserve">                                                Главный специалист                                                                                       С.В.Рудакова</t>
  </si>
  <si>
    <t>182 1 09 07052 14 0000 110</t>
  </si>
  <si>
    <t>Прочие местные налоги и сбры, мобилизуемые на территории муниципальных округов</t>
  </si>
  <si>
    <t>819 1 14 06312 14 0000 430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</si>
  <si>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муниципальных округов</t>
  </si>
  <si>
    <t>000 1 16 01053 01 0000 140</t>
  </si>
  <si>
    <t>000 1 16 01073 01 0000 140</t>
  </si>
  <si>
    <t>819  1 16 01074 01 0000 140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</si>
  <si>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</si>
  <si>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819 1 16 10032 14 0000 140</t>
  </si>
  <si>
    <t>Прочее возмещение ущерба, причиненного муниципальному имуществу муниципального округа (за исключением имущества, закрепленного за муниципальными бюджетными (автономными) учреждениями, унитарными предприятиями)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</si>
  <si>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в 2019 году</t>
  </si>
  <si>
    <t>045 1 16 11050 01 0000 140</t>
  </si>
  <si>
    <t>Министерство природных ресурсов и лесопромышленного комплекса Архангельской области</t>
  </si>
  <si>
    <t>182  1 08 03010 01 0000 110</t>
  </si>
  <si>
    <t>819 1 08 04020 01 0000 110</t>
  </si>
  <si>
    <t xml:space="preserve">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</si>
  <si>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104 1 08 07142 01 0000 110</t>
  </si>
  <si>
    <t>Государственная пошлина за совершение действий уполномоченными органами исполнительной власти субъектов Российской Федерации, связанных с выдачей документов о проведении государственного технического осмотра тракторов, самоходных дорожно-строительных и иных самоходных машин и прицепов к ним, государственной регистрацией мототранспортных средств, прицепов, тракторов, самоходных дорожно-строительных и иных самоходных машин, выдачей удостоверений тракториста-машиниста (тракториста), временных удостоверений на право управления самоходными машинами, в том числе взамен утраченных или пришедших в негодность</t>
  </si>
  <si>
    <t>819 1 11 05012 14 0000 120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</si>
  <si>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</si>
  <si>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 xml:space="preserve"> 819 1 11 05024 14 0000 120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</si>
  <si>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</si>
  <si>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>819 1 11 05034 14 0000 120</t>
  </si>
  <si>
    <t>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</si>
  <si>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>819 1 11 05074 14 0000 120</t>
  </si>
  <si>
    <t>Доходы от сдачи в аренду имущества, составляющего казну муниципальных округов (за исключением земельных участков)</t>
  </si>
  <si>
    <t>819 1 11 09044 14 0000 120</t>
  </si>
  <si>
    <t>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</si>
  <si>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000 1 13 02994 14 0000 130</t>
  </si>
  <si>
    <t>Прочие доходы от оказания платных услуг (работ) получателями средств бюджетов муниципальных округов</t>
  </si>
  <si>
    <t>Прочие доходы от компенсации затрат бюджетов муниципальных округов</t>
  </si>
  <si>
    <t>819 1 13 01994 14 0000 130</t>
  </si>
  <si>
    <t>819 1 14 02043 14 0000 410</t>
  </si>
  <si>
    <t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</si>
  <si>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819 1 14 06012 14 0000 430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</si>
  <si>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</si>
  <si>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819 1 14 06024 14 0000 430</t>
  </si>
  <si>
    <t>Доходы от продажи земельных участков, находящихся в собственности муниципальных округов (за исключением земельных участков муниципальных бюджетных и автономных учреждений)</t>
  </si>
  <si>
    <t>000 1 16 10123 01 0000 140</t>
  </si>
  <si>
    <t>805 2 02 15001 14 0000 150</t>
  </si>
  <si>
    <t xml:space="preserve">Дотации бюджетам муниципальных округов на выравнивание бюджетной обеспеченности из бюджета субъекта Российской Федерации </t>
  </si>
  <si>
    <t xml:space="preserve"> 805 2 02 20216 14 0000 150</t>
  </si>
  <si>
    <t>Субсидии бюджетам муниципальных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</si>
  <si>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805 2 02 20299 14 0000 150</t>
  </si>
  <si>
    <t>Субсидии бюджетам муниципальных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</si>
  <si>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805 2 02 20302 14 0000 150</t>
  </si>
  <si>
    <t>Субсидии бюджетам муниципальных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</si>
  <si>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805 2 02 25304 14 0000 150</t>
  </si>
  <si>
    <t>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</si>
  <si>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муниципальных округов на реализацию мероприятий по обеспечению жильем молодых семей</t>
  </si>
  <si>
    <t>Субсидии бюджетам муниципальных округов на поддержку отрасли культуры</t>
  </si>
  <si>
    <t>Субсидии бюджетам муниципальных округов на реализацию программ формирования современной городской среды</t>
  </si>
  <si>
    <t>Субсидии бюджетам муниципальных округов на обеспечение комплексного развития сельских территорий</t>
  </si>
  <si>
    <t>Субсидии бюджетам муниципальных округов на софинансирование капитальных вложений в объекты муниципальной собственности</t>
  </si>
  <si>
    <t>000 2 02 29999 14 0000 150</t>
  </si>
  <si>
    <t>Прочие субсидии бюджетам муниципальных округов</t>
  </si>
  <si>
    <t>Субвенции бюджетам муниципальных округов на выполнение передаваемых полномочий субъектов Российской Федерации</t>
  </si>
  <si>
    <t>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</si>
  <si>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805 2 02 35082 14 0000 150</t>
  </si>
  <si>
    <t>Субвенции бюджетам муниципальных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</si>
  <si>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805 2 02 35118 14 0000 150</t>
  </si>
  <si>
    <t>805 2 02 35120 14 0000 150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</si>
  <si>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</si>
  <si>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805 2 02 39998 14 0000 150</t>
  </si>
  <si>
    <t>Единая субвенция бюджетам муниципальных округов</t>
  </si>
  <si>
    <t xml:space="preserve"> 805 2 02 39999 14 0000 150</t>
  </si>
  <si>
    <t>Прочие субвенции бюджетам муниципальных округов</t>
  </si>
  <si>
    <t xml:space="preserve"> 805 2 02 49999 14 0000 150</t>
  </si>
  <si>
    <t>Прочие межбюджетные трансферты, передаваемые бюджетам муниципальных округов</t>
  </si>
  <si>
    <t>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</si>
  <si>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>819 2 02 45454 14 0000 150</t>
  </si>
  <si>
    <t>Межбюджетные трансферты, передаваемые бюджетам муниципальных округов на создание модельных муниципальных библиотек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</si>
</sst>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9" fillId="0" borderId="5">
      <alignment horizontal="left" wrapText="1" indent="2"/>
    </xf>
    <xf numFmtId="49" fontId="9" fillId="0" borderId="6">
      <alignment horizontal="center"/>
    </xf>
    <xf numFmtId="4" fontId="9" fillId="0" borderId="6">
      <alignment horizontal="right" shrinkToFit="1"/>
    </xf>
  </cellStyleXfs>
  <cellXfs count="55">
    <xf numFmtId="0" fontId="0" fillId="0" borderId="0" xfId="0"/>
    <xf numFmtId="0" fontId="1" fillId="0" borderId="0" xfId="0" applyFont="1"/>
    <xf numFmtId="0" fontId="3" fillId="0" borderId="0" xfId="0" applyFont="1"/>
    <xf numFmtId="2" fontId="3" fillId="0" borderId="0" xfId="0" applyNumberFormat="1" applyFont="1"/>
    <xf numFmtId="0" fontId="1" fillId="0" borderId="0" xfId="0" applyFont="1" applyAlignment="1">
      <alignment horizontal="left"/>
    </xf>
    <xf numFmtId="0" fontId="3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8" fillId="0" borderId="0" xfId="0" applyFont="1"/>
    <xf numFmtId="0" fontId="6" fillId="0" borderId="0" xfId="0" applyFont="1"/>
    <xf numFmtId="3" fontId="3" fillId="0" borderId="2" xfId="0" applyNumberFormat="1" applyFont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Fill="1"/>
    <xf numFmtId="0" fontId="0" fillId="0" borderId="0" xfId="0" applyFill="1"/>
    <xf numFmtId="0" fontId="3" fillId="0" borderId="3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" fillId="2" borderId="0" xfId="0" applyFont="1" applyFill="1"/>
    <xf numFmtId="0" fontId="0" fillId="2" borderId="0" xfId="0" applyFill="1"/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7" fillId="0" borderId="17" xfId="0" applyFont="1" applyBorder="1"/>
    <xf numFmtId="0" fontId="7" fillId="0" borderId="18" xfId="0" applyFont="1" applyBorder="1"/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1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  <xf numFmtId="4" fontId="3" fillId="0" borderId="16" xfId="0" applyNumberFormat="1" applyFont="1" applyBorder="1" applyAlignment="1">
      <alignment horizontal="center" vertical="center"/>
    </xf>
    <xf numFmtId="4" fontId="3" fillId="0" borderId="16" xfId="0" applyNumberFormat="1" applyFont="1" applyFill="1" applyBorder="1" applyAlignment="1">
      <alignment horizontal="center" vertical="center"/>
    </xf>
    <xf numFmtId="4" fontId="7" fillId="0" borderId="18" xfId="0" applyNumberFormat="1" applyFont="1" applyFill="1" applyBorder="1"/>
    <xf numFmtId="4" fontId="7" fillId="0" borderId="19" xfId="0" applyNumberFormat="1" applyFont="1" applyFill="1" applyBorder="1"/>
  </cellXfs>
  <cellStyles count="4">
    <cellStyle name="xl31" xfId="1"/>
    <cellStyle name="xl43" xfId="2"/>
    <cellStyle name="xl45" xfId="3"/>
    <cellStyle name="Обычный" xfId="0" builtinId="0"/>
  </cellStyles>
  <dxfs count="0"/>
  <tableStyles count="0" defaultTableStyle="TableStyleMedium9" defaultPivotStyle="PivotStyleLight16"/>
  <colors>
    <mruColors>
      <color rgb="FFFF66FF"/>
      <color rgb="FF00CC99"/>
      <color rgb="FF99CC00"/>
      <color rgb="FFFF3300"/>
      <color rgb="FFFFCC66"/>
      <color rgb="FF0033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FF"/>
    <pageSetUpPr fitToPage="1"/>
  </sheetPr>
  <dimension ref="A2:P94"/>
  <sheetViews>
    <sheetView tabSelected="1" view="pageBreakPreview" zoomScaleNormal="100" zoomScaleSheetLayoutView="100" workbookViewId="0">
      <selection activeCell="A82" sqref="A82:K82"/>
    </sheetView>
  </sheetViews>
  <sheetFormatPr defaultRowHeight="15" x14ac:dyDescent="0.25"/>
  <cols>
    <col min="1" max="1" width="7.28515625" customWidth="1"/>
    <col min="2" max="2" width="13.28515625" customWidth="1"/>
    <col min="3" max="3" width="22.140625" customWidth="1"/>
    <col min="4" max="4" width="28.85546875" customWidth="1"/>
    <col min="5" max="5" width="19.140625" customWidth="1"/>
    <col min="6" max="6" width="14.7109375" customWidth="1"/>
    <col min="7" max="7" width="14.85546875" customWidth="1"/>
    <col min="8" max="9" width="13" customWidth="1"/>
    <col min="10" max="10" width="13.140625" customWidth="1"/>
    <col min="11" max="11" width="13.42578125" customWidth="1"/>
  </cols>
  <sheetData>
    <row r="2" spans="1:16" ht="16.5" x14ac:dyDescent="0.25">
      <c r="A2" s="33" t="s">
        <v>17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6" ht="16.5" x14ac:dyDescent="0.25">
      <c r="A3" s="33" t="s">
        <v>64</v>
      </c>
      <c r="B3" s="33"/>
      <c r="C3" s="33"/>
      <c r="D3" s="33"/>
      <c r="E3" s="33"/>
      <c r="F3" s="33"/>
      <c r="G3" s="33"/>
      <c r="H3" s="33"/>
      <c r="I3" s="33"/>
      <c r="J3" s="33"/>
      <c r="K3" s="33"/>
    </row>
    <row r="4" spans="1:16" ht="16.5" x14ac:dyDescent="0.25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1"/>
      <c r="M4" s="1"/>
      <c r="N4" s="1"/>
      <c r="O4" s="1"/>
      <c r="P4" s="1"/>
    </row>
    <row r="5" spans="1:16" ht="36" customHeight="1" x14ac:dyDescent="0.25">
      <c r="A5" s="34" t="s">
        <v>70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1"/>
      <c r="M5" s="1"/>
      <c r="N5" s="1"/>
      <c r="O5" s="1"/>
      <c r="P5" s="1"/>
    </row>
    <row r="6" spans="1:16" ht="21" customHeight="1" x14ac:dyDescent="0.25">
      <c r="A6" s="35" t="s">
        <v>65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1"/>
      <c r="M6" s="1"/>
      <c r="N6" s="1"/>
      <c r="O6" s="1"/>
      <c r="P6" s="1"/>
    </row>
    <row r="7" spans="1:16" ht="20.25" customHeight="1" x14ac:dyDescent="0.25">
      <c r="A7" s="35" t="s">
        <v>18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1"/>
      <c r="M7" s="1"/>
      <c r="N7" s="1"/>
      <c r="O7" s="1"/>
      <c r="P7" s="1"/>
    </row>
    <row r="8" spans="1:16" ht="12.75" customHeight="1" thickBot="1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 ht="62.25" customHeight="1" x14ac:dyDescent="0.25">
      <c r="A9" s="40" t="s">
        <v>0</v>
      </c>
      <c r="B9" s="38" t="s">
        <v>20</v>
      </c>
      <c r="C9" s="38" t="s">
        <v>1</v>
      </c>
      <c r="D9" s="38"/>
      <c r="E9" s="38" t="s">
        <v>4</v>
      </c>
      <c r="F9" s="42" t="s">
        <v>66</v>
      </c>
      <c r="G9" s="42" t="s">
        <v>67</v>
      </c>
      <c r="H9" s="44" t="s">
        <v>68</v>
      </c>
      <c r="I9" s="46" t="s">
        <v>43</v>
      </c>
      <c r="J9" s="47"/>
      <c r="K9" s="48"/>
      <c r="L9" s="1"/>
      <c r="M9" s="1"/>
      <c r="N9" s="1"/>
      <c r="O9" s="1"/>
      <c r="P9" s="1"/>
    </row>
    <row r="10" spans="1:16" ht="55.5" customHeight="1" x14ac:dyDescent="0.25">
      <c r="A10" s="41"/>
      <c r="B10" s="39"/>
      <c r="C10" s="5" t="s">
        <v>2</v>
      </c>
      <c r="D10" s="8" t="s">
        <v>3</v>
      </c>
      <c r="E10" s="39"/>
      <c r="F10" s="43"/>
      <c r="G10" s="43"/>
      <c r="H10" s="45"/>
      <c r="I10" s="16" t="s">
        <v>21</v>
      </c>
      <c r="J10" s="16" t="s">
        <v>44</v>
      </c>
      <c r="K10" s="28" t="s">
        <v>69</v>
      </c>
      <c r="L10" s="1"/>
      <c r="M10" s="1"/>
      <c r="N10" s="1"/>
      <c r="O10" s="1"/>
      <c r="P10" s="1"/>
    </row>
    <row r="11" spans="1:16" ht="39" customHeight="1" x14ac:dyDescent="0.25">
      <c r="A11" s="29">
        <v>1</v>
      </c>
      <c r="B11" s="27" t="s">
        <v>5</v>
      </c>
      <c r="C11" s="5" t="s">
        <v>22</v>
      </c>
      <c r="D11" s="27" t="s">
        <v>6</v>
      </c>
      <c r="E11" s="27" t="s">
        <v>7</v>
      </c>
      <c r="F11" s="49">
        <v>78494674</v>
      </c>
      <c r="G11" s="50">
        <v>50488164.75</v>
      </c>
      <c r="H11" s="50">
        <v>76000000</v>
      </c>
      <c r="I11" s="49">
        <v>81358865</v>
      </c>
      <c r="J11" s="49">
        <v>86810213</v>
      </c>
      <c r="K11" s="51">
        <v>92539436</v>
      </c>
      <c r="L11" s="1"/>
      <c r="M11" s="1"/>
      <c r="N11" s="1"/>
      <c r="O11" s="1"/>
      <c r="P11" s="1"/>
    </row>
    <row r="12" spans="1:16" ht="55.5" customHeight="1" x14ac:dyDescent="0.25">
      <c r="A12" s="29">
        <v>2</v>
      </c>
      <c r="B12" s="27" t="s">
        <v>5</v>
      </c>
      <c r="C12" s="5" t="s">
        <v>23</v>
      </c>
      <c r="D12" s="27" t="s">
        <v>8</v>
      </c>
      <c r="E12" s="27" t="s">
        <v>9</v>
      </c>
      <c r="F12" s="49">
        <v>20788014</v>
      </c>
      <c r="G12" s="49">
        <v>15415019.42</v>
      </c>
      <c r="H12" s="49">
        <v>20788014</v>
      </c>
      <c r="I12" s="49">
        <v>22976656</v>
      </c>
      <c r="J12" s="49">
        <v>24104111</v>
      </c>
      <c r="K12" s="51">
        <v>25178457</v>
      </c>
      <c r="L12" s="1"/>
      <c r="M12" s="1"/>
      <c r="N12" s="1"/>
      <c r="O12" s="1"/>
      <c r="P12" s="1"/>
    </row>
    <row r="13" spans="1:16" ht="55.5" customHeight="1" x14ac:dyDescent="0.25">
      <c r="A13" s="29">
        <v>3</v>
      </c>
      <c r="B13" s="27" t="s">
        <v>5</v>
      </c>
      <c r="C13" s="5" t="s">
        <v>45</v>
      </c>
      <c r="D13" s="27" t="s">
        <v>46</v>
      </c>
      <c r="E13" s="27" t="s">
        <v>7</v>
      </c>
      <c r="F13" s="49">
        <v>9702000</v>
      </c>
      <c r="G13" s="49">
        <v>7413839.5899999999</v>
      </c>
      <c r="H13" s="49">
        <v>9850000</v>
      </c>
      <c r="I13" s="49">
        <v>13630000</v>
      </c>
      <c r="J13" s="49">
        <v>14158844</v>
      </c>
      <c r="K13" s="51">
        <v>14720950</v>
      </c>
      <c r="L13" s="1"/>
      <c r="M13" s="1"/>
      <c r="N13" s="1"/>
      <c r="O13" s="1"/>
      <c r="P13" s="1"/>
    </row>
    <row r="14" spans="1:16" ht="45" customHeight="1" x14ac:dyDescent="0.25">
      <c r="A14" s="29">
        <v>4</v>
      </c>
      <c r="B14" s="27" t="s">
        <v>5</v>
      </c>
      <c r="C14" s="5" t="s">
        <v>24</v>
      </c>
      <c r="D14" s="27" t="s">
        <v>10</v>
      </c>
      <c r="E14" s="27" t="s">
        <v>7</v>
      </c>
      <c r="F14" s="49">
        <v>3402000</v>
      </c>
      <c r="G14" s="49">
        <v>3601603.69</v>
      </c>
      <c r="H14" s="49">
        <v>3700000</v>
      </c>
      <c r="I14" s="49">
        <v>0</v>
      </c>
      <c r="J14" s="49">
        <v>0</v>
      </c>
      <c r="K14" s="51">
        <v>0</v>
      </c>
      <c r="L14" s="1"/>
      <c r="M14" s="1"/>
      <c r="N14" s="1"/>
      <c r="O14" s="1"/>
      <c r="P14" s="1"/>
    </row>
    <row r="15" spans="1:16" ht="49.5" customHeight="1" x14ac:dyDescent="0.25">
      <c r="A15" s="29">
        <v>5</v>
      </c>
      <c r="B15" s="27" t="s">
        <v>5</v>
      </c>
      <c r="C15" s="5" t="s">
        <v>25</v>
      </c>
      <c r="D15" s="27" t="s">
        <v>11</v>
      </c>
      <c r="E15" s="27" t="s">
        <v>7</v>
      </c>
      <c r="F15" s="49">
        <v>498000</v>
      </c>
      <c r="G15" s="49">
        <v>130453.84</v>
      </c>
      <c r="H15" s="49">
        <v>131000</v>
      </c>
      <c r="I15" s="49">
        <v>130000</v>
      </c>
      <c r="J15" s="49">
        <v>133900</v>
      </c>
      <c r="K15" s="51">
        <v>137000</v>
      </c>
      <c r="L15" s="1"/>
      <c r="M15" s="1"/>
      <c r="N15" s="1"/>
      <c r="O15" s="1"/>
      <c r="P15" s="1"/>
    </row>
    <row r="16" spans="1:16" ht="49.5" customHeight="1" x14ac:dyDescent="0.25">
      <c r="A16" s="29">
        <v>6</v>
      </c>
      <c r="B16" s="27" t="s">
        <v>5</v>
      </c>
      <c r="C16" s="5" t="s">
        <v>47</v>
      </c>
      <c r="D16" s="27" t="s">
        <v>48</v>
      </c>
      <c r="E16" s="27" t="s">
        <v>7</v>
      </c>
      <c r="F16" s="49">
        <v>1254000</v>
      </c>
      <c r="G16" s="49">
        <v>1741137.55</v>
      </c>
      <c r="H16" s="49">
        <v>2000000</v>
      </c>
      <c r="I16" s="49">
        <v>2245000</v>
      </c>
      <c r="J16" s="49">
        <v>2332106</v>
      </c>
      <c r="K16" s="51">
        <v>2424691</v>
      </c>
      <c r="L16" s="1"/>
      <c r="M16" s="1"/>
      <c r="N16" s="1"/>
      <c r="O16" s="1"/>
      <c r="P16" s="1"/>
    </row>
    <row r="17" spans="1:16" ht="49.5" customHeight="1" x14ac:dyDescent="0.25">
      <c r="A17" s="29">
        <v>7</v>
      </c>
      <c r="B17" s="27" t="s">
        <v>5</v>
      </c>
      <c r="C17" s="5" t="s">
        <v>49</v>
      </c>
      <c r="D17" s="27" t="s">
        <v>50</v>
      </c>
      <c r="E17" s="27" t="s">
        <v>7</v>
      </c>
      <c r="F17" s="49">
        <v>4776000</v>
      </c>
      <c r="G17" s="49">
        <v>791700.64</v>
      </c>
      <c r="H17" s="49">
        <v>4776000</v>
      </c>
      <c r="I17" s="49">
        <v>4368000</v>
      </c>
      <c r="J17" s="49">
        <v>4369000</v>
      </c>
      <c r="K17" s="51">
        <v>4369000</v>
      </c>
      <c r="L17" s="1"/>
      <c r="M17" s="1"/>
      <c r="N17" s="1"/>
      <c r="O17" s="1"/>
      <c r="P17" s="1"/>
    </row>
    <row r="18" spans="1:16" ht="49.5" customHeight="1" x14ac:dyDescent="0.25">
      <c r="A18" s="29">
        <v>8</v>
      </c>
      <c r="B18" s="27" t="s">
        <v>5</v>
      </c>
      <c r="C18" s="5" t="s">
        <v>51</v>
      </c>
      <c r="D18" s="27" t="s">
        <v>52</v>
      </c>
      <c r="E18" s="27" t="s">
        <v>7</v>
      </c>
      <c r="F18" s="49">
        <v>7382000</v>
      </c>
      <c r="G18" s="49">
        <v>1836748.96</v>
      </c>
      <c r="H18" s="49">
        <v>4682000</v>
      </c>
      <c r="I18" s="49">
        <v>5908000</v>
      </c>
      <c r="J18" s="49">
        <v>5908000</v>
      </c>
      <c r="K18" s="51">
        <v>5908000</v>
      </c>
      <c r="L18" s="1"/>
      <c r="M18" s="1"/>
      <c r="N18" s="1"/>
      <c r="O18" s="1"/>
      <c r="P18" s="1"/>
    </row>
    <row r="19" spans="1:16" ht="51" x14ac:dyDescent="0.25">
      <c r="A19" s="29">
        <v>9</v>
      </c>
      <c r="B19" s="27" t="s">
        <v>5</v>
      </c>
      <c r="C19" s="5" t="s">
        <v>112</v>
      </c>
      <c r="D19" s="27" t="s">
        <v>12</v>
      </c>
      <c r="E19" s="27" t="s">
        <v>7</v>
      </c>
      <c r="F19" s="49">
        <v>2256000</v>
      </c>
      <c r="G19" s="49">
        <v>1424752.69</v>
      </c>
      <c r="H19" s="49">
        <v>1900000</v>
      </c>
      <c r="I19" s="49">
        <v>1900000</v>
      </c>
      <c r="J19" s="49">
        <v>1960000</v>
      </c>
      <c r="K19" s="51">
        <v>2020000</v>
      </c>
      <c r="L19" s="1"/>
      <c r="M19" s="1"/>
      <c r="N19" s="1"/>
      <c r="O19" s="1"/>
      <c r="P19" s="1"/>
    </row>
    <row r="20" spans="1:16" ht="127.5" x14ac:dyDescent="0.25">
      <c r="A20" s="29">
        <v>10</v>
      </c>
      <c r="B20" s="27" t="s">
        <v>5</v>
      </c>
      <c r="C20" s="5" t="s">
        <v>113</v>
      </c>
      <c r="D20" s="27" t="s">
        <v>114</v>
      </c>
      <c r="E20" s="27" t="s">
        <v>54</v>
      </c>
      <c r="F20" s="49">
        <v>30000</v>
      </c>
      <c r="G20" s="49">
        <v>12530</v>
      </c>
      <c r="H20" s="49">
        <v>19900</v>
      </c>
      <c r="I20" s="49">
        <v>25000</v>
      </c>
      <c r="J20" s="49">
        <v>26000</v>
      </c>
      <c r="K20" s="51">
        <v>27000</v>
      </c>
      <c r="L20" s="1"/>
      <c r="M20" s="1"/>
      <c r="N20" s="1"/>
      <c r="O20" s="1"/>
      <c r="P20" s="1"/>
    </row>
    <row r="21" spans="1:16" ht="303" customHeight="1" x14ac:dyDescent="0.25">
      <c r="A21" s="29">
        <v>11</v>
      </c>
      <c r="B21" s="27" t="s">
        <v>5</v>
      </c>
      <c r="C21" s="5" t="s">
        <v>115</v>
      </c>
      <c r="D21" s="27" t="s">
        <v>116</v>
      </c>
      <c r="E21" s="27" t="s">
        <v>13</v>
      </c>
      <c r="F21" s="49">
        <v>150000</v>
      </c>
      <c r="G21" s="49">
        <v>136900</v>
      </c>
      <c r="H21" s="49">
        <v>174000</v>
      </c>
      <c r="I21" s="49">
        <v>200000</v>
      </c>
      <c r="J21" s="49">
        <v>210000</v>
      </c>
      <c r="K21" s="51">
        <v>215000</v>
      </c>
      <c r="L21" s="1"/>
      <c r="M21" s="1"/>
      <c r="N21" s="1"/>
      <c r="O21" s="1"/>
      <c r="P21" s="1"/>
    </row>
    <row r="22" spans="1:16" ht="57" customHeight="1" x14ac:dyDescent="0.25">
      <c r="A22" s="29">
        <v>12</v>
      </c>
      <c r="B22" s="27" t="s">
        <v>5</v>
      </c>
      <c r="C22" s="5" t="s">
        <v>99</v>
      </c>
      <c r="D22" s="27" t="s">
        <v>100</v>
      </c>
      <c r="E22" s="27" t="s">
        <v>7</v>
      </c>
      <c r="F22" s="49">
        <v>0</v>
      </c>
      <c r="G22" s="49">
        <v>4.3499999999999996</v>
      </c>
      <c r="H22" s="49">
        <v>4.3499999999999996</v>
      </c>
      <c r="I22" s="49">
        <v>0</v>
      </c>
      <c r="J22" s="49">
        <v>0</v>
      </c>
      <c r="K22" s="51">
        <v>0</v>
      </c>
      <c r="L22" s="1"/>
      <c r="M22" s="1"/>
      <c r="N22" s="1"/>
      <c r="O22" s="1"/>
      <c r="P22" s="1"/>
    </row>
    <row r="23" spans="1:16" ht="127.5" x14ac:dyDescent="0.25">
      <c r="A23" s="29">
        <v>13</v>
      </c>
      <c r="B23" s="27" t="s">
        <v>5</v>
      </c>
      <c r="C23" s="5" t="s">
        <v>117</v>
      </c>
      <c r="D23" s="27" t="s">
        <v>118</v>
      </c>
      <c r="E23" s="27" t="s">
        <v>54</v>
      </c>
      <c r="F23" s="49">
        <v>8600000</v>
      </c>
      <c r="G23" s="49">
        <v>5769671.2800000003</v>
      </c>
      <c r="H23" s="49">
        <v>8600000</v>
      </c>
      <c r="I23" s="49">
        <v>7000000</v>
      </c>
      <c r="J23" s="49">
        <v>7000000</v>
      </c>
      <c r="K23" s="51">
        <v>7000000</v>
      </c>
      <c r="L23" s="1"/>
      <c r="M23" s="1"/>
      <c r="N23" s="1"/>
      <c r="O23" s="1"/>
      <c r="P23" s="1"/>
    </row>
    <row r="24" spans="1:16" ht="132.75" customHeight="1" x14ac:dyDescent="0.25">
      <c r="A24" s="29">
        <v>14</v>
      </c>
      <c r="B24" s="27" t="s">
        <v>5</v>
      </c>
      <c r="C24" s="6" t="s">
        <v>119</v>
      </c>
      <c r="D24" s="7" t="s">
        <v>120</v>
      </c>
      <c r="E24" s="27" t="s">
        <v>54</v>
      </c>
      <c r="F24" s="49">
        <v>2782000</v>
      </c>
      <c r="G24" s="49">
        <v>150060.01</v>
      </c>
      <c r="H24" s="50">
        <v>200000</v>
      </c>
      <c r="I24" s="49">
        <v>498000</v>
      </c>
      <c r="J24" s="49">
        <v>566000</v>
      </c>
      <c r="K24" s="51">
        <v>635000</v>
      </c>
      <c r="L24" s="1"/>
      <c r="M24" s="1"/>
      <c r="N24" s="1"/>
      <c r="O24" s="1"/>
      <c r="P24" s="1"/>
    </row>
    <row r="25" spans="1:16" ht="117.75" customHeight="1" x14ac:dyDescent="0.25">
      <c r="A25" s="29">
        <v>15</v>
      </c>
      <c r="B25" s="27" t="s">
        <v>5</v>
      </c>
      <c r="C25" s="6" t="s">
        <v>121</v>
      </c>
      <c r="D25" s="7" t="s">
        <v>122</v>
      </c>
      <c r="E25" s="27" t="s">
        <v>54</v>
      </c>
      <c r="F25" s="49">
        <v>170000</v>
      </c>
      <c r="G25" s="49">
        <v>115292.4</v>
      </c>
      <c r="H25" s="49">
        <v>170000</v>
      </c>
      <c r="I25" s="49">
        <v>170000</v>
      </c>
      <c r="J25" s="49">
        <v>170000</v>
      </c>
      <c r="K25" s="51">
        <v>170000</v>
      </c>
      <c r="L25" s="1"/>
      <c r="M25" s="1"/>
      <c r="N25" s="1"/>
      <c r="O25" s="1"/>
      <c r="P25" s="1"/>
    </row>
    <row r="26" spans="1:16" ht="79.5" customHeight="1" x14ac:dyDescent="0.25">
      <c r="A26" s="29">
        <v>16</v>
      </c>
      <c r="B26" s="27" t="s">
        <v>5</v>
      </c>
      <c r="C26" s="5" t="s">
        <v>123</v>
      </c>
      <c r="D26" s="7" t="s">
        <v>124</v>
      </c>
      <c r="E26" s="27" t="s">
        <v>54</v>
      </c>
      <c r="F26" s="49">
        <v>1837000</v>
      </c>
      <c r="G26" s="49">
        <v>1212189.92</v>
      </c>
      <c r="H26" s="49">
        <v>1837000</v>
      </c>
      <c r="I26" s="49">
        <v>1600000</v>
      </c>
      <c r="J26" s="49">
        <v>1600000</v>
      </c>
      <c r="K26" s="51">
        <v>1600000</v>
      </c>
      <c r="L26" s="1"/>
      <c r="M26" s="1"/>
      <c r="N26" s="1"/>
      <c r="O26" s="1"/>
      <c r="P26" s="1"/>
    </row>
    <row r="27" spans="1:16" ht="133.5" customHeight="1" x14ac:dyDescent="0.25">
      <c r="A27" s="29">
        <v>17</v>
      </c>
      <c r="B27" s="27" t="s">
        <v>5</v>
      </c>
      <c r="C27" s="5" t="s">
        <v>125</v>
      </c>
      <c r="D27" s="7" t="s">
        <v>126</v>
      </c>
      <c r="E27" s="27" t="s">
        <v>54</v>
      </c>
      <c r="F27" s="49">
        <v>6000000</v>
      </c>
      <c r="G27" s="49">
        <v>4648103.82</v>
      </c>
      <c r="H27" s="49">
        <v>6200000</v>
      </c>
      <c r="I27" s="49">
        <v>6000000</v>
      </c>
      <c r="J27" s="49">
        <v>6000000</v>
      </c>
      <c r="K27" s="51">
        <v>6000000</v>
      </c>
      <c r="L27" s="1"/>
      <c r="M27" s="1"/>
      <c r="N27" s="1"/>
      <c r="O27" s="1"/>
      <c r="P27" s="1"/>
    </row>
    <row r="28" spans="1:16" ht="69.75" customHeight="1" x14ac:dyDescent="0.25">
      <c r="A28" s="29">
        <v>18</v>
      </c>
      <c r="B28" s="27" t="s">
        <v>5</v>
      </c>
      <c r="C28" s="5" t="s">
        <v>26</v>
      </c>
      <c r="D28" s="7" t="s">
        <v>14</v>
      </c>
      <c r="E28" s="27" t="s">
        <v>15</v>
      </c>
      <c r="F28" s="49">
        <v>186000</v>
      </c>
      <c r="G28" s="49">
        <v>97374.3</v>
      </c>
      <c r="H28" s="49">
        <v>120000</v>
      </c>
      <c r="I28" s="49">
        <v>103890</v>
      </c>
      <c r="J28" s="49">
        <v>103890</v>
      </c>
      <c r="K28" s="51">
        <v>103890</v>
      </c>
      <c r="L28" s="1"/>
      <c r="M28" s="1"/>
      <c r="N28" s="1"/>
      <c r="O28" s="1"/>
      <c r="P28" s="1"/>
    </row>
    <row r="29" spans="1:16" ht="69.75" customHeight="1" x14ac:dyDescent="0.25">
      <c r="A29" s="29">
        <v>19</v>
      </c>
      <c r="B29" s="27" t="s">
        <v>5</v>
      </c>
      <c r="C29" s="5" t="s">
        <v>130</v>
      </c>
      <c r="D29" s="7" t="s">
        <v>128</v>
      </c>
      <c r="E29" s="27" t="s">
        <v>54</v>
      </c>
      <c r="F29" s="49">
        <v>0</v>
      </c>
      <c r="G29" s="49">
        <v>2582.7399999999998</v>
      </c>
      <c r="H29" s="49">
        <v>3070.25</v>
      </c>
      <c r="I29" s="49">
        <v>0</v>
      </c>
      <c r="J29" s="49">
        <v>0</v>
      </c>
      <c r="K29" s="51">
        <v>0</v>
      </c>
      <c r="L29" s="1"/>
      <c r="M29" s="1"/>
      <c r="N29" s="1"/>
      <c r="O29" s="1"/>
      <c r="P29" s="1"/>
    </row>
    <row r="30" spans="1:16" ht="96.75" customHeight="1" x14ac:dyDescent="0.25">
      <c r="A30" s="29">
        <v>20</v>
      </c>
      <c r="B30" s="27" t="s">
        <v>5</v>
      </c>
      <c r="C30" s="5" t="s">
        <v>127</v>
      </c>
      <c r="D30" s="7" t="s">
        <v>129</v>
      </c>
      <c r="E30" s="27" t="s">
        <v>53</v>
      </c>
      <c r="F30" s="49">
        <v>47105.75</v>
      </c>
      <c r="G30" s="49">
        <v>206264.48</v>
      </c>
      <c r="H30" s="49">
        <v>208000</v>
      </c>
      <c r="I30" s="49">
        <v>0</v>
      </c>
      <c r="J30" s="49">
        <v>0</v>
      </c>
      <c r="K30" s="51">
        <v>0</v>
      </c>
      <c r="L30" s="1"/>
      <c r="M30" s="1"/>
      <c r="N30" s="1"/>
      <c r="O30" s="1"/>
      <c r="P30" s="1"/>
    </row>
    <row r="31" spans="1:16" ht="157.5" customHeight="1" x14ac:dyDescent="0.25">
      <c r="A31" s="29">
        <v>21</v>
      </c>
      <c r="B31" s="27" t="s">
        <v>5</v>
      </c>
      <c r="C31" s="6" t="s">
        <v>131</v>
      </c>
      <c r="D31" s="7" t="s">
        <v>132</v>
      </c>
      <c r="E31" s="27" t="s">
        <v>54</v>
      </c>
      <c r="F31" s="49">
        <v>914000</v>
      </c>
      <c r="G31" s="49">
        <v>816578.3</v>
      </c>
      <c r="H31" s="49">
        <v>1000000</v>
      </c>
      <c r="I31" s="49">
        <v>225000</v>
      </c>
      <c r="J31" s="49">
        <v>200000</v>
      </c>
      <c r="K31" s="51">
        <v>200000</v>
      </c>
      <c r="L31" s="1"/>
      <c r="M31" s="1"/>
      <c r="N31" s="1"/>
      <c r="O31" s="1"/>
      <c r="P31" s="1"/>
    </row>
    <row r="32" spans="1:16" ht="91.5" customHeight="1" x14ac:dyDescent="0.25">
      <c r="A32" s="29">
        <v>22</v>
      </c>
      <c r="B32" s="27" t="s">
        <v>5</v>
      </c>
      <c r="C32" s="6" t="s">
        <v>133</v>
      </c>
      <c r="D32" s="7" t="s">
        <v>134</v>
      </c>
      <c r="E32" s="27" t="s">
        <v>54</v>
      </c>
      <c r="F32" s="49">
        <v>800000</v>
      </c>
      <c r="G32" s="49">
        <v>466108</v>
      </c>
      <c r="H32" s="49">
        <v>800000</v>
      </c>
      <c r="I32" s="49">
        <v>600000</v>
      </c>
      <c r="J32" s="49">
        <v>600000</v>
      </c>
      <c r="K32" s="51">
        <v>600000</v>
      </c>
      <c r="L32" s="1"/>
      <c r="M32" s="1"/>
      <c r="N32" s="1"/>
      <c r="O32" s="1"/>
      <c r="P32" s="1"/>
    </row>
    <row r="33" spans="1:16" ht="92.25" customHeight="1" x14ac:dyDescent="0.25">
      <c r="A33" s="29">
        <v>23</v>
      </c>
      <c r="B33" s="27" t="s">
        <v>5</v>
      </c>
      <c r="C33" s="6" t="s">
        <v>135</v>
      </c>
      <c r="D33" s="7" t="s">
        <v>136</v>
      </c>
      <c r="E33" s="27" t="s">
        <v>54</v>
      </c>
      <c r="F33" s="49">
        <v>0</v>
      </c>
      <c r="G33" s="49">
        <v>84960</v>
      </c>
      <c r="H33" s="49">
        <v>85000</v>
      </c>
      <c r="I33" s="49">
        <v>0</v>
      </c>
      <c r="J33" s="49">
        <v>0</v>
      </c>
      <c r="K33" s="51">
        <v>0</v>
      </c>
      <c r="L33" s="1"/>
      <c r="M33" s="1"/>
      <c r="N33" s="1"/>
      <c r="O33" s="1"/>
      <c r="P33" s="1"/>
    </row>
    <row r="34" spans="1:16" ht="136.5" customHeight="1" x14ac:dyDescent="0.25">
      <c r="A34" s="29">
        <v>24</v>
      </c>
      <c r="B34" s="27" t="s">
        <v>5</v>
      </c>
      <c r="C34" s="6" t="s">
        <v>101</v>
      </c>
      <c r="D34" s="7" t="s">
        <v>102</v>
      </c>
      <c r="E34" s="27" t="s">
        <v>54</v>
      </c>
      <c r="F34" s="49">
        <v>0</v>
      </c>
      <c r="G34" s="49">
        <v>67890</v>
      </c>
      <c r="H34" s="49">
        <v>90000</v>
      </c>
      <c r="I34" s="49">
        <v>60000</v>
      </c>
      <c r="J34" s="49">
        <v>60000</v>
      </c>
      <c r="K34" s="51">
        <v>60000</v>
      </c>
      <c r="L34" s="1"/>
      <c r="M34" s="1"/>
      <c r="N34" s="1"/>
      <c r="O34" s="1"/>
      <c r="P34" s="1"/>
    </row>
    <row r="35" spans="1:16" s="19" customFormat="1" ht="122.25" customHeight="1" x14ac:dyDescent="0.25">
      <c r="A35" s="30">
        <v>25</v>
      </c>
      <c r="B35" s="25" t="s">
        <v>5</v>
      </c>
      <c r="C35" s="9" t="s">
        <v>137</v>
      </c>
      <c r="D35" s="10" t="s">
        <v>109</v>
      </c>
      <c r="E35" s="25" t="s">
        <v>53</v>
      </c>
      <c r="F35" s="50">
        <v>205000</v>
      </c>
      <c r="G35" s="50">
        <v>33996.18</v>
      </c>
      <c r="H35" s="50">
        <v>45000</v>
      </c>
      <c r="I35" s="50">
        <v>50000</v>
      </c>
      <c r="J35" s="50">
        <v>50000</v>
      </c>
      <c r="K35" s="52">
        <v>50000</v>
      </c>
      <c r="L35" s="18"/>
      <c r="M35" s="18"/>
      <c r="N35" s="18"/>
      <c r="O35" s="18"/>
      <c r="P35" s="18"/>
    </row>
    <row r="36" spans="1:16" ht="178.5" x14ac:dyDescent="0.25">
      <c r="A36" s="30">
        <v>26</v>
      </c>
      <c r="B36" s="25" t="s">
        <v>5</v>
      </c>
      <c r="C36" s="9" t="s">
        <v>110</v>
      </c>
      <c r="D36" s="10" t="s">
        <v>27</v>
      </c>
      <c r="E36" s="25" t="s">
        <v>111</v>
      </c>
      <c r="F36" s="49">
        <v>300000</v>
      </c>
      <c r="G36" s="50">
        <v>246168</v>
      </c>
      <c r="H36" s="50">
        <v>290000</v>
      </c>
      <c r="I36" s="50">
        <v>330000</v>
      </c>
      <c r="J36" s="50">
        <v>330000</v>
      </c>
      <c r="K36" s="52">
        <v>330000</v>
      </c>
      <c r="L36" s="1"/>
      <c r="M36" s="1"/>
      <c r="N36" s="1"/>
      <c r="O36" s="1"/>
      <c r="P36" s="1"/>
    </row>
    <row r="37" spans="1:16" ht="191.25" x14ac:dyDescent="0.25">
      <c r="A37" s="30">
        <v>27</v>
      </c>
      <c r="B37" s="25" t="s">
        <v>5</v>
      </c>
      <c r="C37" s="9" t="s">
        <v>57</v>
      </c>
      <c r="D37" s="10" t="s">
        <v>29</v>
      </c>
      <c r="E37" s="25" t="s">
        <v>53</v>
      </c>
      <c r="F37" s="50">
        <v>150000</v>
      </c>
      <c r="G37" s="50">
        <v>111225.13</v>
      </c>
      <c r="H37" s="50">
        <v>140000</v>
      </c>
      <c r="I37" s="50">
        <v>150000</v>
      </c>
      <c r="J37" s="50">
        <v>150000</v>
      </c>
      <c r="K37" s="52">
        <v>150000</v>
      </c>
      <c r="L37" s="1"/>
      <c r="M37" s="1"/>
      <c r="N37" s="1"/>
      <c r="O37" s="1"/>
      <c r="P37" s="1"/>
    </row>
    <row r="38" spans="1:16" s="24" customFormat="1" ht="140.25" x14ac:dyDescent="0.25">
      <c r="A38" s="30">
        <v>28</v>
      </c>
      <c r="B38" s="25" t="s">
        <v>5</v>
      </c>
      <c r="C38" s="26" t="s">
        <v>103</v>
      </c>
      <c r="D38" s="11" t="s">
        <v>28</v>
      </c>
      <c r="E38" s="25" t="s">
        <v>53</v>
      </c>
      <c r="F38" s="50">
        <v>20000</v>
      </c>
      <c r="G38" s="50">
        <v>27882.61</v>
      </c>
      <c r="H38" s="50">
        <v>33000</v>
      </c>
      <c r="I38" s="50">
        <v>38000</v>
      </c>
      <c r="J38" s="50">
        <v>38000</v>
      </c>
      <c r="K38" s="52">
        <v>38000</v>
      </c>
      <c r="L38" s="23"/>
      <c r="M38" s="23"/>
      <c r="N38" s="23"/>
      <c r="O38" s="23"/>
      <c r="P38" s="23"/>
    </row>
    <row r="39" spans="1:16" s="24" customFormat="1" ht="153" x14ac:dyDescent="0.25">
      <c r="A39" s="30">
        <v>29</v>
      </c>
      <c r="B39" s="25" t="s">
        <v>5</v>
      </c>
      <c r="C39" s="26" t="s">
        <v>104</v>
      </c>
      <c r="D39" s="10" t="s">
        <v>32</v>
      </c>
      <c r="E39" s="25" t="s">
        <v>53</v>
      </c>
      <c r="F39" s="50">
        <v>0</v>
      </c>
      <c r="G39" s="50">
        <v>7795.73</v>
      </c>
      <c r="H39" s="50">
        <v>9000</v>
      </c>
      <c r="I39" s="50">
        <v>11000</v>
      </c>
      <c r="J39" s="50">
        <v>11000</v>
      </c>
      <c r="K39" s="52">
        <v>11000</v>
      </c>
      <c r="L39" s="23"/>
      <c r="M39" s="23"/>
      <c r="N39" s="23"/>
      <c r="O39" s="23"/>
      <c r="P39" s="23"/>
    </row>
    <row r="40" spans="1:16" s="24" customFormat="1" ht="140.25" x14ac:dyDescent="0.25">
      <c r="A40" s="30">
        <v>30</v>
      </c>
      <c r="B40" s="25" t="s">
        <v>5</v>
      </c>
      <c r="C40" s="26" t="s">
        <v>105</v>
      </c>
      <c r="D40" s="10" t="s">
        <v>106</v>
      </c>
      <c r="E40" s="25" t="s">
        <v>54</v>
      </c>
      <c r="F40" s="50">
        <v>0</v>
      </c>
      <c r="G40" s="50">
        <v>15000</v>
      </c>
      <c r="H40" s="50">
        <v>15000</v>
      </c>
      <c r="I40" s="50">
        <v>20000</v>
      </c>
      <c r="J40" s="50">
        <v>20000</v>
      </c>
      <c r="K40" s="52">
        <v>20000</v>
      </c>
      <c r="L40" s="23"/>
      <c r="M40" s="23"/>
      <c r="N40" s="23"/>
      <c r="O40" s="23"/>
      <c r="P40" s="23"/>
    </row>
    <row r="41" spans="1:16" ht="153" x14ac:dyDescent="0.25">
      <c r="A41" s="30">
        <v>31</v>
      </c>
      <c r="B41" s="25" t="s">
        <v>5</v>
      </c>
      <c r="C41" s="26" t="s">
        <v>33</v>
      </c>
      <c r="D41" s="10" t="s">
        <v>34</v>
      </c>
      <c r="E41" s="25" t="s">
        <v>31</v>
      </c>
      <c r="F41" s="50">
        <v>0</v>
      </c>
      <c r="G41" s="50">
        <v>35000</v>
      </c>
      <c r="H41" s="50">
        <v>41000</v>
      </c>
      <c r="I41" s="50">
        <v>45000</v>
      </c>
      <c r="J41" s="50">
        <v>45000</v>
      </c>
      <c r="K41" s="52">
        <v>45000</v>
      </c>
      <c r="L41" s="1"/>
      <c r="M41" s="1"/>
      <c r="N41" s="1"/>
      <c r="O41" s="1"/>
      <c r="P41" s="1"/>
    </row>
    <row r="42" spans="1:16" ht="178.5" x14ac:dyDescent="0.25">
      <c r="A42" s="30">
        <v>32</v>
      </c>
      <c r="B42" s="25" t="s">
        <v>5</v>
      </c>
      <c r="C42" s="26" t="s">
        <v>35</v>
      </c>
      <c r="D42" s="10" t="s">
        <v>36</v>
      </c>
      <c r="E42" s="25" t="s">
        <v>31</v>
      </c>
      <c r="F42" s="50">
        <v>0</v>
      </c>
      <c r="G42" s="50">
        <v>40250</v>
      </c>
      <c r="H42" s="50">
        <v>48000</v>
      </c>
      <c r="I42" s="50">
        <v>50000</v>
      </c>
      <c r="J42" s="50">
        <v>50000</v>
      </c>
      <c r="K42" s="52">
        <v>50000</v>
      </c>
      <c r="L42" s="1"/>
      <c r="M42" s="1"/>
      <c r="N42" s="1"/>
      <c r="O42" s="1"/>
      <c r="P42" s="1"/>
    </row>
    <row r="43" spans="1:16" ht="204" x14ac:dyDescent="0.25">
      <c r="A43" s="30">
        <v>33</v>
      </c>
      <c r="B43" s="25" t="s">
        <v>5</v>
      </c>
      <c r="C43" s="26" t="s">
        <v>37</v>
      </c>
      <c r="D43" s="10" t="s">
        <v>38</v>
      </c>
      <c r="E43" s="25" t="s">
        <v>31</v>
      </c>
      <c r="F43" s="50">
        <v>0</v>
      </c>
      <c r="G43" s="50">
        <v>2400</v>
      </c>
      <c r="H43" s="50">
        <v>3000</v>
      </c>
      <c r="I43" s="50">
        <v>4000</v>
      </c>
      <c r="J43" s="50">
        <v>4000</v>
      </c>
      <c r="K43" s="52">
        <v>4000</v>
      </c>
      <c r="L43" s="1"/>
      <c r="M43" s="1"/>
      <c r="N43" s="1"/>
      <c r="O43" s="1"/>
      <c r="P43" s="1"/>
    </row>
    <row r="44" spans="1:16" ht="153" x14ac:dyDescent="0.25">
      <c r="A44" s="30">
        <v>34</v>
      </c>
      <c r="B44" s="25" t="s">
        <v>5</v>
      </c>
      <c r="C44" s="26" t="s">
        <v>40</v>
      </c>
      <c r="D44" s="10" t="s">
        <v>39</v>
      </c>
      <c r="E44" s="25" t="s">
        <v>31</v>
      </c>
      <c r="F44" s="50">
        <v>0</v>
      </c>
      <c r="G44" s="50">
        <v>1000</v>
      </c>
      <c r="H44" s="50">
        <v>1500</v>
      </c>
      <c r="I44" s="50">
        <v>3000</v>
      </c>
      <c r="J44" s="50">
        <v>3000</v>
      </c>
      <c r="K44" s="52">
        <v>3000</v>
      </c>
      <c r="L44" s="1"/>
      <c r="M44" s="1"/>
      <c r="N44" s="1"/>
      <c r="O44" s="1"/>
      <c r="P44" s="1"/>
    </row>
    <row r="45" spans="1:16" ht="140.25" x14ac:dyDescent="0.25">
      <c r="A45" s="30">
        <v>35</v>
      </c>
      <c r="B45" s="25" t="s">
        <v>5</v>
      </c>
      <c r="C45" s="26" t="s">
        <v>56</v>
      </c>
      <c r="D45" s="10" t="s">
        <v>30</v>
      </c>
      <c r="E45" s="25" t="s">
        <v>53</v>
      </c>
      <c r="F45" s="50">
        <v>40000</v>
      </c>
      <c r="G45" s="50">
        <v>65500.37</v>
      </c>
      <c r="H45" s="50">
        <v>71000</v>
      </c>
      <c r="I45" s="50">
        <v>75000</v>
      </c>
      <c r="J45" s="50">
        <v>75000</v>
      </c>
      <c r="K45" s="52">
        <v>75000</v>
      </c>
      <c r="L45" s="1"/>
      <c r="M45" s="1"/>
      <c r="N45" s="1"/>
      <c r="O45" s="1"/>
      <c r="P45" s="1"/>
    </row>
    <row r="46" spans="1:16" ht="165.75" x14ac:dyDescent="0.25">
      <c r="A46" s="30">
        <v>36</v>
      </c>
      <c r="B46" s="25" t="s">
        <v>5</v>
      </c>
      <c r="C46" s="26" t="s">
        <v>55</v>
      </c>
      <c r="D46" s="10" t="s">
        <v>41</v>
      </c>
      <c r="E46" s="25" t="s">
        <v>53</v>
      </c>
      <c r="F46" s="49">
        <v>130000</v>
      </c>
      <c r="G46" s="50">
        <v>199680.45</v>
      </c>
      <c r="H46" s="50">
        <v>251200</v>
      </c>
      <c r="I46" s="50">
        <v>254000</v>
      </c>
      <c r="J46" s="50">
        <v>254000</v>
      </c>
      <c r="K46" s="52">
        <v>254000</v>
      </c>
      <c r="L46" s="1"/>
      <c r="M46" s="1"/>
      <c r="N46" s="1"/>
      <c r="O46" s="1"/>
      <c r="P46" s="1"/>
    </row>
    <row r="47" spans="1:16" ht="102" x14ac:dyDescent="0.25">
      <c r="A47" s="30">
        <v>37</v>
      </c>
      <c r="B47" s="25" t="s">
        <v>5</v>
      </c>
      <c r="C47" s="26" t="s">
        <v>62</v>
      </c>
      <c r="D47" s="10" t="s">
        <v>63</v>
      </c>
      <c r="E47" s="25" t="s">
        <v>54</v>
      </c>
      <c r="F47" s="49">
        <v>0</v>
      </c>
      <c r="G47" s="50">
        <v>35763.440000000002</v>
      </c>
      <c r="H47" s="50">
        <v>38000</v>
      </c>
      <c r="I47" s="50">
        <v>48000</v>
      </c>
      <c r="J47" s="50">
        <v>48000</v>
      </c>
      <c r="K47" s="52">
        <v>48000</v>
      </c>
      <c r="L47" s="1"/>
      <c r="M47" s="1"/>
      <c r="N47" s="1"/>
      <c r="O47" s="1"/>
      <c r="P47" s="1"/>
    </row>
    <row r="48" spans="1:16" ht="89.25" x14ac:dyDescent="0.25">
      <c r="A48" s="30">
        <v>38</v>
      </c>
      <c r="B48" s="25" t="s">
        <v>5</v>
      </c>
      <c r="C48" s="26" t="s">
        <v>59</v>
      </c>
      <c r="D48" s="10" t="s">
        <v>58</v>
      </c>
      <c r="E48" s="25" t="s">
        <v>54</v>
      </c>
      <c r="F48" s="49">
        <v>0</v>
      </c>
      <c r="G48" s="50">
        <v>1215.8499999999999</v>
      </c>
      <c r="H48" s="50">
        <v>1300</v>
      </c>
      <c r="I48" s="50">
        <v>0</v>
      </c>
      <c r="J48" s="50">
        <v>0</v>
      </c>
      <c r="K48" s="52">
        <v>0</v>
      </c>
      <c r="L48" s="1"/>
      <c r="M48" s="1"/>
      <c r="N48" s="1"/>
      <c r="O48" s="1"/>
      <c r="P48" s="1"/>
    </row>
    <row r="49" spans="1:16" ht="102" x14ac:dyDescent="0.25">
      <c r="A49" s="30">
        <v>39</v>
      </c>
      <c r="B49" s="25" t="s">
        <v>5</v>
      </c>
      <c r="C49" s="26" t="s">
        <v>107</v>
      </c>
      <c r="D49" s="10" t="s">
        <v>108</v>
      </c>
      <c r="E49" s="25" t="s">
        <v>54</v>
      </c>
      <c r="F49" s="49">
        <v>0</v>
      </c>
      <c r="G49" s="50">
        <v>95042.5</v>
      </c>
      <c r="H49" s="50">
        <v>113000</v>
      </c>
      <c r="I49" s="50">
        <v>120000</v>
      </c>
      <c r="J49" s="50">
        <v>120000</v>
      </c>
      <c r="K49" s="52">
        <v>120000</v>
      </c>
      <c r="L49" s="1"/>
      <c r="M49" s="1"/>
      <c r="N49" s="1"/>
      <c r="O49" s="1"/>
      <c r="P49" s="1"/>
    </row>
    <row r="50" spans="1:16" ht="106.5" customHeight="1" x14ac:dyDescent="0.25">
      <c r="A50" s="29">
        <v>40</v>
      </c>
      <c r="B50" s="27" t="s">
        <v>16</v>
      </c>
      <c r="C50" s="15" t="s">
        <v>138</v>
      </c>
      <c r="D50" s="7" t="s">
        <v>139</v>
      </c>
      <c r="E50" s="27" t="s">
        <v>60</v>
      </c>
      <c r="F50" s="49">
        <v>78253354.5</v>
      </c>
      <c r="G50" s="49">
        <v>58690054.5</v>
      </c>
      <c r="H50" s="50">
        <v>78253354.5</v>
      </c>
      <c r="I50" s="49">
        <v>91028793.549999997</v>
      </c>
      <c r="J50" s="49">
        <v>76956076.920000002</v>
      </c>
      <c r="K50" s="51">
        <v>79903350.849999994</v>
      </c>
      <c r="L50" s="1"/>
      <c r="M50" s="1"/>
      <c r="N50" s="1"/>
      <c r="O50" s="1"/>
      <c r="P50" s="1"/>
    </row>
    <row r="51" spans="1:16" ht="149.25" customHeight="1" x14ac:dyDescent="0.25">
      <c r="A51" s="29">
        <v>41</v>
      </c>
      <c r="B51" s="27" t="s">
        <v>16</v>
      </c>
      <c r="C51" s="5" t="s">
        <v>140</v>
      </c>
      <c r="D51" s="7" t="s">
        <v>141</v>
      </c>
      <c r="E51" s="27" t="s">
        <v>60</v>
      </c>
      <c r="F51" s="49">
        <v>7798400</v>
      </c>
      <c r="G51" s="49">
        <v>5407856.71</v>
      </c>
      <c r="H51" s="50">
        <v>7798400</v>
      </c>
      <c r="I51" s="49">
        <v>7907600</v>
      </c>
      <c r="J51" s="49">
        <v>8085200</v>
      </c>
      <c r="K51" s="51">
        <v>8266000</v>
      </c>
      <c r="L51" s="1"/>
      <c r="M51" s="1"/>
      <c r="N51" s="1"/>
      <c r="O51" s="1"/>
      <c r="P51" s="1"/>
    </row>
    <row r="52" spans="1:16" ht="183.75" customHeight="1" x14ac:dyDescent="0.25">
      <c r="A52" s="29">
        <v>42</v>
      </c>
      <c r="B52" s="27" t="s">
        <v>16</v>
      </c>
      <c r="C52" s="5" t="s">
        <v>142</v>
      </c>
      <c r="D52" s="7" t="s">
        <v>143</v>
      </c>
      <c r="E52" s="27" t="s">
        <v>60</v>
      </c>
      <c r="F52" s="49">
        <v>42874819.700000003</v>
      </c>
      <c r="G52" s="49">
        <v>33683099.75</v>
      </c>
      <c r="H52" s="50">
        <v>42731739.700000003</v>
      </c>
      <c r="I52" s="49">
        <v>48450260.75</v>
      </c>
      <c r="J52" s="49">
        <v>31904880</v>
      </c>
      <c r="K52" s="51">
        <v>0</v>
      </c>
      <c r="L52" s="1"/>
      <c r="M52" s="1"/>
      <c r="N52" s="1"/>
      <c r="O52" s="1"/>
      <c r="P52" s="1"/>
    </row>
    <row r="53" spans="1:16" ht="149.25" customHeight="1" x14ac:dyDescent="0.25">
      <c r="A53" s="29">
        <v>43</v>
      </c>
      <c r="B53" s="27" t="s">
        <v>16</v>
      </c>
      <c r="C53" s="5" t="s">
        <v>144</v>
      </c>
      <c r="D53" s="7" t="s">
        <v>145</v>
      </c>
      <c r="E53" s="27" t="s">
        <v>60</v>
      </c>
      <c r="F53" s="50">
        <v>826898.21</v>
      </c>
      <c r="G53" s="49">
        <v>653039.67000000004</v>
      </c>
      <c r="H53" s="49">
        <v>824124.21</v>
      </c>
      <c r="I53" s="49">
        <v>947480.79</v>
      </c>
      <c r="J53" s="49">
        <v>651120</v>
      </c>
      <c r="K53" s="51">
        <v>0</v>
      </c>
      <c r="L53" s="1"/>
      <c r="M53" s="1"/>
      <c r="N53" s="1"/>
      <c r="O53" s="1"/>
      <c r="P53" s="1"/>
    </row>
    <row r="54" spans="1:16" ht="98.25" customHeight="1" x14ac:dyDescent="0.25">
      <c r="A54" s="29">
        <v>44</v>
      </c>
      <c r="B54" s="27" t="s">
        <v>16</v>
      </c>
      <c r="C54" s="5" t="s">
        <v>71</v>
      </c>
      <c r="D54" s="7" t="s">
        <v>72</v>
      </c>
      <c r="E54" s="27" t="s">
        <v>54</v>
      </c>
      <c r="F54" s="50">
        <v>34919387.759999998</v>
      </c>
      <c r="G54" s="49">
        <v>1663621.2</v>
      </c>
      <c r="H54" s="49">
        <v>34919387.759999998</v>
      </c>
      <c r="I54" s="49">
        <v>0</v>
      </c>
      <c r="J54" s="49">
        <v>0</v>
      </c>
      <c r="K54" s="51">
        <v>0</v>
      </c>
      <c r="L54" s="1"/>
      <c r="M54" s="1"/>
      <c r="N54" s="1"/>
      <c r="O54" s="1"/>
      <c r="P54" s="1"/>
    </row>
    <row r="55" spans="1:16" ht="132.75" customHeight="1" x14ac:dyDescent="0.25">
      <c r="A55" s="29">
        <v>45</v>
      </c>
      <c r="B55" s="27" t="s">
        <v>16</v>
      </c>
      <c r="C55" s="5" t="s">
        <v>146</v>
      </c>
      <c r="D55" s="7" t="s">
        <v>147</v>
      </c>
      <c r="E55" s="27" t="s">
        <v>60</v>
      </c>
      <c r="F55" s="49">
        <v>10623893</v>
      </c>
      <c r="G55" s="49">
        <v>4707370.93</v>
      </c>
      <c r="H55" s="49">
        <v>9534000</v>
      </c>
      <c r="I55" s="49">
        <v>11549626.529999999</v>
      </c>
      <c r="J55" s="49">
        <v>11411711.789999999</v>
      </c>
      <c r="K55" s="51">
        <v>11801272.609999999</v>
      </c>
      <c r="L55" s="1"/>
      <c r="M55" s="1"/>
      <c r="N55" s="1"/>
      <c r="O55" s="1"/>
      <c r="P55" s="1"/>
    </row>
    <row r="56" spans="1:16" ht="132.75" customHeight="1" x14ac:dyDescent="0.25">
      <c r="A56" s="29">
        <v>46</v>
      </c>
      <c r="B56" s="27" t="s">
        <v>16</v>
      </c>
      <c r="C56" s="5" t="s">
        <v>73</v>
      </c>
      <c r="D56" s="7" t="s">
        <v>74</v>
      </c>
      <c r="E56" s="27" t="s">
        <v>54</v>
      </c>
      <c r="F56" s="49">
        <v>1250000</v>
      </c>
      <c r="G56" s="49">
        <v>1250000</v>
      </c>
      <c r="H56" s="49">
        <v>1250000</v>
      </c>
      <c r="I56" s="49">
        <v>1249500</v>
      </c>
      <c r="J56" s="49">
        <v>0</v>
      </c>
      <c r="K56" s="51">
        <v>0</v>
      </c>
      <c r="L56" s="1"/>
      <c r="M56" s="1"/>
      <c r="N56" s="1"/>
      <c r="O56" s="1"/>
      <c r="P56" s="1"/>
    </row>
    <row r="57" spans="1:16" ht="109.5" customHeight="1" x14ac:dyDescent="0.25">
      <c r="A57" s="29">
        <v>47</v>
      </c>
      <c r="B57" s="27" t="s">
        <v>16</v>
      </c>
      <c r="C57" s="5" t="s">
        <v>75</v>
      </c>
      <c r="D57" s="7" t="s">
        <v>148</v>
      </c>
      <c r="E57" s="27" t="s">
        <v>60</v>
      </c>
      <c r="F57" s="49">
        <v>740410.52</v>
      </c>
      <c r="G57" s="49">
        <v>370205.26</v>
      </c>
      <c r="H57" s="49">
        <v>740410.52</v>
      </c>
      <c r="I57" s="49">
        <v>0</v>
      </c>
      <c r="J57" s="49">
        <v>0</v>
      </c>
      <c r="K57" s="51">
        <v>0</v>
      </c>
      <c r="L57" s="1"/>
      <c r="M57" s="1"/>
      <c r="N57" s="1"/>
      <c r="O57" s="1"/>
      <c r="P57" s="1"/>
    </row>
    <row r="58" spans="1:16" ht="109.5" customHeight="1" x14ac:dyDescent="0.25">
      <c r="A58" s="29">
        <v>48</v>
      </c>
      <c r="B58" s="27" t="s">
        <v>16</v>
      </c>
      <c r="C58" s="5" t="s">
        <v>76</v>
      </c>
      <c r="D58" s="7" t="s">
        <v>77</v>
      </c>
      <c r="E58" s="27" t="s">
        <v>54</v>
      </c>
      <c r="F58" s="49">
        <v>756632.25</v>
      </c>
      <c r="G58" s="49">
        <v>0</v>
      </c>
      <c r="H58" s="49">
        <v>756632.25</v>
      </c>
      <c r="I58" s="49">
        <v>0</v>
      </c>
      <c r="J58" s="49">
        <v>0</v>
      </c>
      <c r="K58" s="51">
        <v>0</v>
      </c>
      <c r="L58" s="1"/>
      <c r="M58" s="1"/>
      <c r="N58" s="1"/>
      <c r="O58" s="1"/>
      <c r="P58" s="1"/>
    </row>
    <row r="59" spans="1:16" ht="87.75" customHeight="1" x14ac:dyDescent="0.25">
      <c r="A59" s="29">
        <v>49</v>
      </c>
      <c r="B59" s="27" t="s">
        <v>16</v>
      </c>
      <c r="C59" s="5" t="s">
        <v>78</v>
      </c>
      <c r="D59" s="7" t="s">
        <v>149</v>
      </c>
      <c r="E59" s="27" t="s">
        <v>61</v>
      </c>
      <c r="F59" s="49">
        <v>18133111.609999999</v>
      </c>
      <c r="G59" s="49">
        <v>15565750</v>
      </c>
      <c r="H59" s="49">
        <v>18133111.609999999</v>
      </c>
      <c r="I59" s="49">
        <v>16462606.34</v>
      </c>
      <c r="J59" s="49">
        <v>7022385.8099999996</v>
      </c>
      <c r="K59" s="51">
        <v>0</v>
      </c>
      <c r="L59" s="1"/>
      <c r="M59" s="1"/>
      <c r="N59" s="1"/>
      <c r="O59" s="1"/>
      <c r="P59" s="1"/>
    </row>
    <row r="60" spans="1:16" ht="112.5" customHeight="1" x14ac:dyDescent="0.25">
      <c r="A60" s="29">
        <v>50</v>
      </c>
      <c r="B60" s="27" t="s">
        <v>16</v>
      </c>
      <c r="C60" s="5" t="s">
        <v>80</v>
      </c>
      <c r="D60" s="7" t="s">
        <v>150</v>
      </c>
      <c r="E60" s="27" t="s">
        <v>60</v>
      </c>
      <c r="F60" s="49">
        <v>3495084.99</v>
      </c>
      <c r="G60" s="49">
        <v>3495084.99</v>
      </c>
      <c r="H60" s="49">
        <v>3495084.99</v>
      </c>
      <c r="I60" s="49">
        <v>0</v>
      </c>
      <c r="J60" s="49">
        <v>0</v>
      </c>
      <c r="K60" s="51">
        <v>0</v>
      </c>
      <c r="L60" s="1"/>
      <c r="M60" s="1"/>
      <c r="N60" s="1"/>
      <c r="O60" s="1"/>
      <c r="P60" s="1"/>
    </row>
    <row r="61" spans="1:16" ht="82.5" customHeight="1" x14ac:dyDescent="0.25">
      <c r="A61" s="29">
        <v>51</v>
      </c>
      <c r="B61" s="27" t="s">
        <v>16</v>
      </c>
      <c r="C61" s="5" t="s">
        <v>79</v>
      </c>
      <c r="D61" s="7" t="s">
        <v>151</v>
      </c>
      <c r="E61" s="27" t="s">
        <v>60</v>
      </c>
      <c r="F61" s="49">
        <v>1101467</v>
      </c>
      <c r="G61" s="49">
        <v>0</v>
      </c>
      <c r="H61" s="49">
        <v>798935.73</v>
      </c>
      <c r="I61" s="49">
        <v>0</v>
      </c>
      <c r="J61" s="49">
        <v>0</v>
      </c>
      <c r="K61" s="51">
        <v>0</v>
      </c>
      <c r="L61" s="1"/>
      <c r="M61" s="1"/>
      <c r="N61" s="1"/>
      <c r="O61" s="1"/>
      <c r="P61" s="1"/>
    </row>
    <row r="62" spans="1:16" ht="82.5" customHeight="1" x14ac:dyDescent="0.25">
      <c r="A62" s="29">
        <v>52</v>
      </c>
      <c r="B62" s="27" t="s">
        <v>16</v>
      </c>
      <c r="C62" s="5" t="s">
        <v>81</v>
      </c>
      <c r="D62" s="7" t="s">
        <v>152</v>
      </c>
      <c r="E62" s="27" t="s">
        <v>61</v>
      </c>
      <c r="F62" s="49">
        <v>28231560.77</v>
      </c>
      <c r="G62" s="49">
        <v>9915275.4299999997</v>
      </c>
      <c r="H62" s="49">
        <v>28231560.77</v>
      </c>
      <c r="I62" s="49">
        <v>32512435.559999999</v>
      </c>
      <c r="J62" s="49">
        <v>26111167.789999999</v>
      </c>
      <c r="K62" s="51">
        <v>0</v>
      </c>
      <c r="L62" s="1"/>
      <c r="M62" s="1"/>
      <c r="N62" s="1"/>
      <c r="O62" s="1"/>
      <c r="P62" s="1"/>
    </row>
    <row r="63" spans="1:16" ht="99" customHeight="1" x14ac:dyDescent="0.25">
      <c r="A63" s="29">
        <v>53</v>
      </c>
      <c r="B63" s="27" t="s">
        <v>16</v>
      </c>
      <c r="C63" s="15" t="s">
        <v>153</v>
      </c>
      <c r="D63" s="7" t="s">
        <v>154</v>
      </c>
      <c r="E63" s="27" t="s">
        <v>53</v>
      </c>
      <c r="F63" s="49">
        <v>252693721.13</v>
      </c>
      <c r="G63" s="50">
        <v>168590079.69</v>
      </c>
      <c r="H63" s="49">
        <v>248017428.44</v>
      </c>
      <c r="I63" s="49">
        <v>224027269.41</v>
      </c>
      <c r="J63" s="49">
        <v>213107722.41</v>
      </c>
      <c r="K63" s="51">
        <v>213108034.41</v>
      </c>
      <c r="L63" s="1"/>
      <c r="M63" s="1"/>
      <c r="N63" s="1"/>
      <c r="O63" s="1"/>
      <c r="P63" s="1"/>
    </row>
    <row r="64" spans="1:16" ht="114.75" customHeight="1" x14ac:dyDescent="0.25">
      <c r="A64" s="29">
        <v>54</v>
      </c>
      <c r="B64" s="27" t="s">
        <v>16</v>
      </c>
      <c r="C64" s="15" t="s">
        <v>82</v>
      </c>
      <c r="D64" s="7" t="s">
        <v>155</v>
      </c>
      <c r="E64" s="27" t="s">
        <v>60</v>
      </c>
      <c r="F64" s="50">
        <v>14200090.130000001</v>
      </c>
      <c r="G64" s="50">
        <v>10101076.390000001</v>
      </c>
      <c r="H64" s="49">
        <v>11765616.630000001</v>
      </c>
      <c r="I64" s="50">
        <v>30904141.710000001</v>
      </c>
      <c r="J64" s="49">
        <v>15306031.560000001</v>
      </c>
      <c r="K64" s="51">
        <v>13770752.85</v>
      </c>
      <c r="L64" s="1"/>
      <c r="M64" s="1"/>
      <c r="N64" s="1"/>
      <c r="O64" s="1"/>
      <c r="P64" s="1"/>
    </row>
    <row r="65" spans="1:16" ht="153.75" customHeight="1" x14ac:dyDescent="0.25">
      <c r="A65" s="29">
        <v>55</v>
      </c>
      <c r="B65" s="27" t="s">
        <v>16</v>
      </c>
      <c r="C65" s="15" t="s">
        <v>83</v>
      </c>
      <c r="D65" s="7" t="s">
        <v>156</v>
      </c>
      <c r="E65" s="27" t="s">
        <v>60</v>
      </c>
      <c r="F65" s="49">
        <v>7458270</v>
      </c>
      <c r="G65" s="50">
        <v>4486642.3099999996</v>
      </c>
      <c r="H65" s="49">
        <v>7458270</v>
      </c>
      <c r="I65" s="49">
        <v>8441781.4299999997</v>
      </c>
      <c r="J65" s="49">
        <v>9181372.6999999993</v>
      </c>
      <c r="K65" s="51">
        <v>9436247.4399999995</v>
      </c>
      <c r="L65" s="1"/>
      <c r="M65" s="1"/>
      <c r="N65" s="1"/>
      <c r="O65" s="1"/>
      <c r="P65" s="1"/>
    </row>
    <row r="66" spans="1:16" ht="114.75" customHeight="1" x14ac:dyDescent="0.25">
      <c r="A66" s="29">
        <v>56</v>
      </c>
      <c r="B66" s="27" t="s">
        <v>16</v>
      </c>
      <c r="C66" s="15" t="s">
        <v>157</v>
      </c>
      <c r="D66" s="7" t="s">
        <v>158</v>
      </c>
      <c r="E66" s="27" t="s">
        <v>60</v>
      </c>
      <c r="F66" s="49">
        <v>1500115.95</v>
      </c>
      <c r="G66" s="49">
        <v>1379947.02</v>
      </c>
      <c r="H66" s="49">
        <v>1500115.95</v>
      </c>
      <c r="I66" s="49">
        <v>1969496.1</v>
      </c>
      <c r="J66" s="49">
        <v>2073153.79</v>
      </c>
      <c r="K66" s="51">
        <v>2073153.79</v>
      </c>
      <c r="L66" s="1"/>
      <c r="M66" s="1"/>
      <c r="N66" s="1"/>
      <c r="O66" s="1"/>
      <c r="P66" s="1"/>
    </row>
    <row r="67" spans="1:16" ht="105.75" customHeight="1" x14ac:dyDescent="0.25">
      <c r="A67" s="29">
        <v>57</v>
      </c>
      <c r="B67" s="27" t="s">
        <v>16</v>
      </c>
      <c r="C67" s="5" t="s">
        <v>159</v>
      </c>
      <c r="D67" s="7" t="s">
        <v>168</v>
      </c>
      <c r="E67" s="27" t="s">
        <v>60</v>
      </c>
      <c r="F67" s="49">
        <v>1285524</v>
      </c>
      <c r="G67" s="49">
        <v>962926.13</v>
      </c>
      <c r="H67" s="49">
        <v>1285524</v>
      </c>
      <c r="I67" s="49">
        <v>1293713.52</v>
      </c>
      <c r="J67" s="49">
        <v>1336900.44</v>
      </c>
      <c r="K67" s="51">
        <v>1383752.61</v>
      </c>
      <c r="L67" s="1"/>
      <c r="M67" s="1"/>
      <c r="N67" s="1"/>
      <c r="O67" s="1"/>
      <c r="P67" s="1"/>
    </row>
    <row r="68" spans="1:16" ht="102.75" customHeight="1" x14ac:dyDescent="0.25">
      <c r="A68" s="29">
        <v>58</v>
      </c>
      <c r="B68" s="27" t="s">
        <v>16</v>
      </c>
      <c r="C68" s="5" t="s">
        <v>160</v>
      </c>
      <c r="D68" s="7" t="s">
        <v>161</v>
      </c>
      <c r="E68" s="27" t="s">
        <v>60</v>
      </c>
      <c r="F68" s="49">
        <v>9704.2199999999993</v>
      </c>
      <c r="G68" s="49">
        <v>9497.7000000000007</v>
      </c>
      <c r="H68" s="49">
        <v>9704.2199999999993</v>
      </c>
      <c r="I68" s="49">
        <v>192586</v>
      </c>
      <c r="J68" s="49">
        <v>4171.8599999999997</v>
      </c>
      <c r="K68" s="51">
        <v>3719.99</v>
      </c>
      <c r="L68" s="1"/>
      <c r="M68" s="1"/>
      <c r="N68" s="1"/>
      <c r="O68" s="1"/>
      <c r="P68" s="1"/>
    </row>
    <row r="69" spans="1:16" ht="102.75" customHeight="1" x14ac:dyDescent="0.25">
      <c r="A69" s="29">
        <v>59</v>
      </c>
      <c r="B69" s="27" t="s">
        <v>16</v>
      </c>
      <c r="C69" s="5" t="s">
        <v>86</v>
      </c>
      <c r="D69" s="21" t="s">
        <v>84</v>
      </c>
      <c r="E69" s="27" t="s">
        <v>60</v>
      </c>
      <c r="F69" s="49">
        <v>18419930</v>
      </c>
      <c r="G69" s="49">
        <v>14286132.279999999</v>
      </c>
      <c r="H69" s="49">
        <v>18419930</v>
      </c>
      <c r="I69" s="49">
        <v>18293770</v>
      </c>
      <c r="J69" s="49">
        <v>18293770</v>
      </c>
      <c r="K69" s="51">
        <v>18798410</v>
      </c>
      <c r="L69" s="1"/>
      <c r="M69" s="1"/>
      <c r="N69" s="1"/>
      <c r="O69" s="1"/>
      <c r="P69" s="1"/>
    </row>
    <row r="70" spans="1:16" ht="102.75" customHeight="1" x14ac:dyDescent="0.25">
      <c r="A70" s="29">
        <v>60</v>
      </c>
      <c r="B70" s="27" t="s">
        <v>16</v>
      </c>
      <c r="C70" s="5" t="s">
        <v>87</v>
      </c>
      <c r="D70" s="21" t="s">
        <v>85</v>
      </c>
      <c r="E70" s="27" t="s">
        <v>60</v>
      </c>
      <c r="F70" s="49">
        <v>311564.2</v>
      </c>
      <c r="G70" s="49">
        <v>0</v>
      </c>
      <c r="H70" s="49">
        <v>311564.2</v>
      </c>
      <c r="I70" s="49">
        <v>0</v>
      </c>
      <c r="J70" s="49">
        <v>0</v>
      </c>
      <c r="K70" s="51">
        <v>0</v>
      </c>
      <c r="L70" s="1"/>
      <c r="M70" s="1"/>
      <c r="N70" s="1"/>
      <c r="O70" s="1"/>
      <c r="P70" s="1"/>
    </row>
    <row r="71" spans="1:16" ht="110.25" customHeight="1" x14ac:dyDescent="0.25">
      <c r="A71" s="29">
        <v>61</v>
      </c>
      <c r="B71" s="27" t="s">
        <v>16</v>
      </c>
      <c r="C71" s="5" t="s">
        <v>162</v>
      </c>
      <c r="D71" s="7" t="s">
        <v>163</v>
      </c>
      <c r="E71" s="27" t="s">
        <v>60</v>
      </c>
      <c r="F71" s="49">
        <v>5597101.5499999998</v>
      </c>
      <c r="G71" s="49">
        <v>4081113.87</v>
      </c>
      <c r="H71" s="49">
        <v>5597101.5499999998</v>
      </c>
      <c r="I71" s="49">
        <v>5645272.5700000003</v>
      </c>
      <c r="J71" s="49">
        <v>5839883.4699999997</v>
      </c>
      <c r="K71" s="51">
        <v>6042278.8099999996</v>
      </c>
      <c r="L71" s="1"/>
      <c r="M71" s="1"/>
      <c r="N71" s="1"/>
      <c r="O71" s="1"/>
      <c r="P71" s="1"/>
    </row>
    <row r="72" spans="1:16" ht="105" customHeight="1" x14ac:dyDescent="0.25">
      <c r="A72" s="29">
        <v>62</v>
      </c>
      <c r="B72" s="27" t="s">
        <v>16</v>
      </c>
      <c r="C72" s="5" t="s">
        <v>164</v>
      </c>
      <c r="D72" s="7" t="s">
        <v>165</v>
      </c>
      <c r="E72" s="27" t="s">
        <v>60</v>
      </c>
      <c r="F72" s="50">
        <v>280551425.89999998</v>
      </c>
      <c r="G72" s="49">
        <v>190661757.96000001</v>
      </c>
      <c r="H72" s="50">
        <v>280551425.89999998</v>
      </c>
      <c r="I72" s="50">
        <v>297413671.33999997</v>
      </c>
      <c r="J72" s="49">
        <v>304788300</v>
      </c>
      <c r="K72" s="51">
        <v>314974594.27999997</v>
      </c>
      <c r="L72" s="1"/>
      <c r="M72" s="1"/>
      <c r="N72" s="1"/>
      <c r="O72" s="1"/>
      <c r="P72" s="1"/>
    </row>
    <row r="73" spans="1:16" ht="105" customHeight="1" x14ac:dyDescent="0.25">
      <c r="A73" s="29">
        <v>63</v>
      </c>
      <c r="B73" s="27" t="s">
        <v>16</v>
      </c>
      <c r="C73" s="5" t="s">
        <v>169</v>
      </c>
      <c r="D73" s="7" t="s">
        <v>170</v>
      </c>
      <c r="E73" s="27" t="s">
        <v>54</v>
      </c>
      <c r="F73" s="50">
        <v>0</v>
      </c>
      <c r="G73" s="49">
        <v>0</v>
      </c>
      <c r="H73" s="50">
        <v>0</v>
      </c>
      <c r="I73" s="50">
        <v>5000000</v>
      </c>
      <c r="J73" s="49">
        <v>0</v>
      </c>
      <c r="K73" s="51">
        <v>0</v>
      </c>
      <c r="L73" s="1"/>
      <c r="M73" s="1"/>
      <c r="N73" s="1"/>
      <c r="O73" s="1"/>
      <c r="P73" s="1"/>
    </row>
    <row r="74" spans="1:16" ht="105.75" customHeight="1" x14ac:dyDescent="0.25">
      <c r="A74" s="29">
        <v>64</v>
      </c>
      <c r="B74" s="27" t="s">
        <v>16</v>
      </c>
      <c r="C74" s="5" t="s">
        <v>166</v>
      </c>
      <c r="D74" s="7" t="s">
        <v>167</v>
      </c>
      <c r="E74" s="27" t="s">
        <v>60</v>
      </c>
      <c r="F74" s="49">
        <v>45953587.009999998</v>
      </c>
      <c r="G74" s="49">
        <v>19994063.359999999</v>
      </c>
      <c r="H74" s="49">
        <v>45939936.950000003</v>
      </c>
      <c r="I74" s="49">
        <v>46448862.979999997</v>
      </c>
      <c r="J74" s="49">
        <v>30975298.460000001</v>
      </c>
      <c r="K74" s="51">
        <v>31941696.469999999</v>
      </c>
      <c r="L74" s="1"/>
      <c r="M74" s="1"/>
      <c r="N74" s="1"/>
      <c r="O74" s="1"/>
      <c r="P74" s="1"/>
    </row>
    <row r="75" spans="1:16" ht="79.5" customHeight="1" x14ac:dyDescent="0.25">
      <c r="A75" s="30">
        <v>65</v>
      </c>
      <c r="B75" s="25" t="s">
        <v>16</v>
      </c>
      <c r="C75" s="26" t="s">
        <v>88</v>
      </c>
      <c r="D75" s="20" t="s">
        <v>89</v>
      </c>
      <c r="E75" s="27" t="s">
        <v>54</v>
      </c>
      <c r="F75" s="50">
        <v>1000000</v>
      </c>
      <c r="G75" s="50">
        <v>1897360.95</v>
      </c>
      <c r="H75" s="50">
        <v>1897360.95</v>
      </c>
      <c r="I75" s="50">
        <v>0</v>
      </c>
      <c r="J75" s="50">
        <v>0</v>
      </c>
      <c r="K75" s="52">
        <v>0</v>
      </c>
      <c r="L75" s="1"/>
      <c r="M75" s="1"/>
      <c r="N75" s="1"/>
      <c r="O75" s="1"/>
      <c r="P75" s="1"/>
    </row>
    <row r="76" spans="1:16" ht="79.5" customHeight="1" x14ac:dyDescent="0.25">
      <c r="A76" s="30">
        <v>66</v>
      </c>
      <c r="B76" s="25" t="s">
        <v>16</v>
      </c>
      <c r="C76" s="26" t="s">
        <v>94</v>
      </c>
      <c r="D76" s="22" t="s">
        <v>90</v>
      </c>
      <c r="E76" s="27" t="s">
        <v>60</v>
      </c>
      <c r="F76" s="50">
        <v>-47105.75</v>
      </c>
      <c r="G76" s="50">
        <v>-47105.75</v>
      </c>
      <c r="H76" s="50">
        <v>-47105.75</v>
      </c>
      <c r="I76" s="50">
        <v>0</v>
      </c>
      <c r="J76" s="50">
        <v>0</v>
      </c>
      <c r="K76" s="52">
        <v>0</v>
      </c>
      <c r="L76" s="1"/>
      <c r="M76" s="1"/>
      <c r="N76" s="1"/>
      <c r="O76" s="1"/>
      <c r="P76" s="1"/>
    </row>
    <row r="77" spans="1:16" ht="79.5" customHeight="1" x14ac:dyDescent="0.25">
      <c r="A77" s="30">
        <v>67</v>
      </c>
      <c r="B77" s="25" t="s">
        <v>16</v>
      </c>
      <c r="C77" s="26" t="s">
        <v>95</v>
      </c>
      <c r="D77" s="22" t="s">
        <v>91</v>
      </c>
      <c r="E77" s="27" t="s">
        <v>60</v>
      </c>
      <c r="F77" s="50">
        <v>-692190.45</v>
      </c>
      <c r="G77" s="50">
        <v>-692190.45</v>
      </c>
      <c r="H77" s="50">
        <v>-692190.45</v>
      </c>
      <c r="I77" s="50">
        <v>0</v>
      </c>
      <c r="J77" s="50">
        <v>0</v>
      </c>
      <c r="K77" s="52">
        <v>0</v>
      </c>
      <c r="L77" s="1"/>
      <c r="M77" s="1"/>
      <c r="N77" s="1"/>
      <c r="O77" s="1"/>
      <c r="P77" s="1"/>
    </row>
    <row r="78" spans="1:16" ht="79.5" customHeight="1" x14ac:dyDescent="0.25">
      <c r="A78" s="30">
        <v>68</v>
      </c>
      <c r="B78" s="25" t="s">
        <v>16</v>
      </c>
      <c r="C78" s="26" t="s">
        <v>96</v>
      </c>
      <c r="D78" s="22" t="s">
        <v>92</v>
      </c>
      <c r="E78" s="27" t="s">
        <v>60</v>
      </c>
      <c r="F78" s="50">
        <v>-1600</v>
      </c>
      <c r="G78" s="50">
        <v>-1600</v>
      </c>
      <c r="H78" s="50">
        <v>-1600</v>
      </c>
      <c r="I78" s="50">
        <v>0</v>
      </c>
      <c r="J78" s="50">
        <v>0</v>
      </c>
      <c r="K78" s="52">
        <v>0</v>
      </c>
      <c r="L78" s="1"/>
      <c r="M78" s="1"/>
      <c r="N78" s="1"/>
      <c r="O78" s="1"/>
      <c r="P78" s="1"/>
    </row>
    <row r="79" spans="1:16" ht="76.5" x14ac:dyDescent="0.25">
      <c r="A79" s="29">
        <v>69</v>
      </c>
      <c r="B79" s="27" t="s">
        <v>16</v>
      </c>
      <c r="C79" s="5" t="s">
        <v>97</v>
      </c>
      <c r="D79" s="22" t="s">
        <v>93</v>
      </c>
      <c r="E79" s="27" t="s">
        <v>60</v>
      </c>
      <c r="F79" s="49">
        <v>-162954.26</v>
      </c>
      <c r="G79" s="49">
        <v>-162954.26</v>
      </c>
      <c r="H79" s="49">
        <v>-162954.26</v>
      </c>
      <c r="I79" s="49">
        <v>0</v>
      </c>
      <c r="J79" s="49">
        <v>0</v>
      </c>
      <c r="K79" s="51">
        <v>0</v>
      </c>
      <c r="L79" s="1"/>
      <c r="M79" s="1"/>
      <c r="N79" s="1"/>
      <c r="O79" s="1"/>
      <c r="P79" s="1"/>
    </row>
    <row r="80" spans="1:16" s="14" customFormat="1" ht="18" customHeight="1" thickBot="1" x14ac:dyDescent="0.3">
      <c r="A80" s="31"/>
      <c r="B80" s="32" t="s">
        <v>42</v>
      </c>
      <c r="C80" s="32"/>
      <c r="D80" s="32"/>
      <c r="E80" s="32"/>
      <c r="F80" s="53">
        <f t="shared" ref="F80:K80" si="0">SUM(F11:F79)</f>
        <v>1007995997.6899999</v>
      </c>
      <c r="G80" s="53">
        <f t="shared" si="0"/>
        <v>648495956.63</v>
      </c>
      <c r="H80" s="53">
        <f t="shared" si="0"/>
        <v>993750858.97000003</v>
      </c>
      <c r="I80" s="53">
        <f t="shared" si="0"/>
        <v>999935279.57999992</v>
      </c>
      <c r="J80" s="53">
        <f t="shared" si="0"/>
        <v>920559211.00000012</v>
      </c>
      <c r="K80" s="54">
        <f t="shared" si="0"/>
        <v>876609688.11000013</v>
      </c>
      <c r="L80" s="13"/>
      <c r="M80" s="13"/>
      <c r="N80" s="13"/>
      <c r="O80" s="13"/>
      <c r="P80" s="13"/>
    </row>
    <row r="81" spans="1:16" ht="19.5" customHeight="1" x14ac:dyDescent="0.25">
      <c r="A81" s="35" t="s">
        <v>19</v>
      </c>
      <c r="B81" s="35"/>
      <c r="C81" s="35"/>
      <c r="D81" s="35"/>
      <c r="E81" s="35"/>
      <c r="F81" s="35"/>
      <c r="G81" s="35"/>
      <c r="H81" s="35"/>
      <c r="I81" s="35"/>
      <c r="J81" s="35"/>
      <c r="K81" s="35"/>
      <c r="L81" s="1"/>
      <c r="M81" s="1"/>
      <c r="N81" s="1"/>
      <c r="O81" s="1"/>
      <c r="P81" s="1"/>
    </row>
    <row r="82" spans="1:16" ht="25.5" customHeight="1" x14ac:dyDescent="0.25">
      <c r="A82" s="35" t="s">
        <v>98</v>
      </c>
      <c r="B82" s="35"/>
      <c r="C82" s="35"/>
      <c r="D82" s="35"/>
      <c r="E82" s="35"/>
      <c r="F82" s="35"/>
      <c r="G82" s="35"/>
      <c r="H82" s="35"/>
      <c r="I82" s="35"/>
      <c r="J82" s="35"/>
      <c r="K82" s="35"/>
      <c r="L82" s="1"/>
      <c r="M82" s="1"/>
      <c r="N82" s="1"/>
      <c r="O82" s="1"/>
      <c r="P82" s="1"/>
    </row>
    <row r="83" spans="1:16" ht="11.25" customHeight="1" x14ac:dyDescent="0.25">
      <c r="A83" s="4"/>
      <c r="B83" s="4"/>
      <c r="C83" s="4"/>
      <c r="D83" s="4"/>
      <c r="E83" s="4"/>
      <c r="F83" s="4"/>
      <c r="G83" s="4"/>
      <c r="H83" s="12"/>
      <c r="I83" s="4"/>
      <c r="J83" s="17"/>
      <c r="K83" s="4"/>
      <c r="L83" s="1"/>
      <c r="M83" s="1"/>
      <c r="N83" s="1"/>
      <c r="O83" s="1"/>
      <c r="P83" s="1"/>
    </row>
    <row r="84" spans="1:16" ht="19.5" customHeight="1" x14ac:dyDescent="0.25">
      <c r="A84" s="36"/>
      <c r="B84" s="37"/>
      <c r="C84" s="2"/>
      <c r="D84" s="2"/>
      <c r="E84" s="2"/>
      <c r="F84" s="3"/>
      <c r="G84" s="3"/>
      <c r="H84" s="3"/>
      <c r="I84" s="3"/>
      <c r="J84" s="3"/>
      <c r="K84" s="3"/>
      <c r="L84" s="1"/>
      <c r="M84" s="1"/>
      <c r="N84" s="1"/>
      <c r="O84" s="1"/>
      <c r="P84" s="1"/>
    </row>
    <row r="85" spans="1:16" ht="15.75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</row>
    <row r="86" spans="1:16" ht="15.75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</row>
    <row r="87" spans="1:16" ht="15.75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</row>
    <row r="88" spans="1:16" ht="15.75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</row>
    <row r="89" spans="1:16" ht="15.75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</row>
    <row r="90" spans="1:16" ht="15.75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</row>
    <row r="91" spans="1:16" ht="15.75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</row>
    <row r="92" spans="1:16" ht="15.75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6" ht="15.75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6" ht="15.75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</sheetData>
  <mergeCells count="17">
    <mergeCell ref="A81:K81"/>
    <mergeCell ref="A82:K82"/>
    <mergeCell ref="A84:B84"/>
    <mergeCell ref="C9:D9"/>
    <mergeCell ref="B9:B10"/>
    <mergeCell ref="A9:A10"/>
    <mergeCell ref="E9:E10"/>
    <mergeCell ref="F9:F10"/>
    <mergeCell ref="G9:G10"/>
    <mergeCell ref="H9:H10"/>
    <mergeCell ref="I9:K9"/>
    <mergeCell ref="A2:K2"/>
    <mergeCell ref="A3:K3"/>
    <mergeCell ref="A4:K4"/>
    <mergeCell ref="A5:K5"/>
    <mergeCell ref="A7:K7"/>
    <mergeCell ref="A6:K6"/>
  </mergeCells>
  <pageMargins left="0.51181102362204722" right="0.51181102362204722" top="0.74803149606299213" bottom="0.55118110236220474" header="0.31496062992125984" footer="0.31496062992125984"/>
  <pageSetup paperSize="9" scale="7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ОБЩИЙ</vt:lpstr>
      <vt:lpstr>ОБЩИЙ!Заголовки_для_печати</vt:lpstr>
      <vt:lpstr>ОБЩИЙ!Область_печати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В. Рудакова</dc:creator>
  <cp:lastModifiedBy>Olga</cp:lastModifiedBy>
  <cp:lastPrinted>2021-11-08T11:55:17Z</cp:lastPrinted>
  <dcterms:created xsi:type="dcterms:W3CDTF">2018-10-23T06:57:36Z</dcterms:created>
  <dcterms:modified xsi:type="dcterms:W3CDTF">2021-11-08T11:55:20Z</dcterms:modified>
</cp:coreProperties>
</file>